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D:\博士\论文撰写\农民有效参与及权益保障\投稿\HSSC\DATA AVAILABILITY\Analysis resources\"/>
    </mc:Choice>
  </mc:AlternateContent>
  <xr:revisionPtr revIDLastSave="0" documentId="13_ncr:1_{B14B95C4-215E-4C2C-B9F3-A8DA435FFFE1}" xr6:coauthVersionLast="47" xr6:coauthVersionMax="47" xr10:uidLastSave="{00000000-0000-0000-0000-000000000000}"/>
  <bookViews>
    <workbookView xWindow="-120" yWindow="-120" windowWidth="29040" windowHeight="15720" xr2:uid="{516055B8-E793-4ED8-805C-C184D3BE5DA9}"/>
  </bookViews>
  <sheets>
    <sheet name="Rights and interests" sheetId="1" r:id="rId1"/>
    <sheet name="Effective participation" sheetId="2" r:id="rId2"/>
    <sheet name="Notes"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214" i="2" l="1"/>
  <c r="J214" i="2"/>
  <c r="F214" i="2"/>
  <c r="C214" i="2"/>
  <c r="B214" i="2" s="1"/>
  <c r="P213" i="2"/>
  <c r="J213" i="2"/>
  <c r="F213" i="2"/>
  <c r="B213" i="2" s="1"/>
  <c r="C213" i="2"/>
  <c r="P212" i="2"/>
  <c r="J212" i="2"/>
  <c r="F212" i="2"/>
  <c r="C212" i="2"/>
  <c r="B212" i="2"/>
  <c r="P211" i="2"/>
  <c r="J211" i="2"/>
  <c r="F211" i="2"/>
  <c r="C211" i="2"/>
  <c r="B211" i="2"/>
  <c r="P210" i="2"/>
  <c r="J210" i="2"/>
  <c r="F210" i="2"/>
  <c r="C210" i="2"/>
  <c r="B210" i="2"/>
  <c r="P209" i="2"/>
  <c r="J209" i="2"/>
  <c r="F209" i="2"/>
  <c r="C209" i="2"/>
  <c r="B209" i="2"/>
  <c r="P208" i="2"/>
  <c r="J208" i="2"/>
  <c r="F208" i="2"/>
  <c r="C208" i="2"/>
  <c r="B208" i="2"/>
  <c r="P207" i="2"/>
  <c r="J207" i="2"/>
  <c r="F207" i="2"/>
  <c r="C207" i="2"/>
  <c r="B207" i="2"/>
  <c r="P206" i="2"/>
  <c r="J206" i="2"/>
  <c r="F206" i="2"/>
  <c r="C206" i="2"/>
  <c r="B206" i="2"/>
  <c r="P205" i="2"/>
  <c r="J205" i="2"/>
  <c r="F205" i="2"/>
  <c r="C205" i="2"/>
  <c r="B205" i="2"/>
  <c r="P204" i="2"/>
  <c r="J204" i="2"/>
  <c r="F204" i="2"/>
  <c r="C204" i="2"/>
  <c r="B204" i="2"/>
  <c r="P203" i="2"/>
  <c r="J203" i="2"/>
  <c r="F203" i="2"/>
  <c r="C203" i="2"/>
  <c r="B203" i="2"/>
  <c r="P202" i="2"/>
  <c r="J202" i="2"/>
  <c r="F202" i="2"/>
  <c r="C202" i="2"/>
  <c r="B202" i="2"/>
  <c r="P201" i="2"/>
  <c r="J201" i="2"/>
  <c r="F201" i="2"/>
  <c r="C201" i="2"/>
  <c r="B201" i="2"/>
  <c r="P200" i="2"/>
  <c r="J200" i="2"/>
  <c r="F200" i="2"/>
  <c r="C200" i="2"/>
  <c r="B200" i="2"/>
  <c r="P199" i="2"/>
  <c r="J199" i="2"/>
  <c r="F199" i="2"/>
  <c r="C199" i="2"/>
  <c r="B199" i="2"/>
  <c r="P198" i="2"/>
  <c r="J198" i="2"/>
  <c r="F198" i="2"/>
  <c r="C198" i="2"/>
  <c r="B198" i="2"/>
  <c r="P197" i="2"/>
  <c r="J197" i="2"/>
  <c r="F197" i="2"/>
  <c r="C197" i="2"/>
  <c r="B197" i="2"/>
  <c r="P196" i="2"/>
  <c r="J196" i="2"/>
  <c r="F196" i="2"/>
  <c r="C196" i="2"/>
  <c r="B196" i="2"/>
  <c r="P195" i="2"/>
  <c r="J195" i="2"/>
  <c r="F195" i="2"/>
  <c r="C195" i="2"/>
  <c r="B195" i="2"/>
  <c r="P194" i="2"/>
  <c r="J194" i="2"/>
  <c r="F194" i="2"/>
  <c r="C194" i="2"/>
  <c r="B194" i="2"/>
  <c r="P193" i="2"/>
  <c r="J193" i="2"/>
  <c r="F193" i="2"/>
  <c r="C193" i="2"/>
  <c r="B193" i="2"/>
  <c r="P192" i="2"/>
  <c r="J192" i="2"/>
  <c r="F192" i="2"/>
  <c r="C192" i="2"/>
  <c r="B192" i="2"/>
  <c r="P191" i="2"/>
  <c r="J191" i="2"/>
  <c r="F191" i="2"/>
  <c r="C191" i="2"/>
  <c r="B191" i="2"/>
  <c r="P190" i="2"/>
  <c r="J190" i="2"/>
  <c r="F190" i="2"/>
  <c r="C190" i="2"/>
  <c r="B190" i="2"/>
  <c r="P189" i="2"/>
  <c r="J189" i="2"/>
  <c r="F189" i="2"/>
  <c r="C189" i="2"/>
  <c r="B189" i="2"/>
  <c r="P188" i="2"/>
  <c r="J188" i="2"/>
  <c r="F188" i="2"/>
  <c r="C188" i="2"/>
  <c r="B188" i="2"/>
  <c r="P187" i="2"/>
  <c r="J187" i="2"/>
  <c r="F187" i="2"/>
  <c r="C187" i="2"/>
  <c r="B187" i="2"/>
  <c r="P186" i="2"/>
  <c r="J186" i="2"/>
  <c r="F186" i="2"/>
  <c r="C186" i="2"/>
  <c r="B186" i="2"/>
  <c r="P185" i="2"/>
  <c r="J185" i="2"/>
  <c r="F185" i="2"/>
  <c r="C185" i="2"/>
  <c r="B185" i="2"/>
  <c r="P184" i="2"/>
  <c r="J184" i="2"/>
  <c r="F184" i="2"/>
  <c r="C184" i="2"/>
  <c r="B184" i="2"/>
  <c r="P183" i="2"/>
  <c r="J183" i="2"/>
  <c r="F183" i="2"/>
  <c r="C183" i="2"/>
  <c r="B183" i="2"/>
  <c r="P182" i="2"/>
  <c r="J182" i="2"/>
  <c r="F182" i="2"/>
  <c r="C182" i="2"/>
  <c r="B182" i="2"/>
  <c r="P181" i="2"/>
  <c r="J181" i="2"/>
  <c r="F181" i="2"/>
  <c r="C181" i="2"/>
  <c r="B181" i="2"/>
  <c r="P180" i="2"/>
  <c r="J180" i="2"/>
  <c r="F180" i="2"/>
  <c r="C180" i="2"/>
  <c r="B180" i="2"/>
  <c r="P179" i="2"/>
  <c r="J179" i="2"/>
  <c r="F179" i="2"/>
  <c r="C179" i="2"/>
  <c r="B179" i="2"/>
  <c r="P178" i="2"/>
  <c r="J178" i="2"/>
  <c r="F178" i="2"/>
  <c r="C178" i="2"/>
  <c r="B178" i="2"/>
  <c r="P177" i="2"/>
  <c r="J177" i="2"/>
  <c r="F177" i="2"/>
  <c r="C177" i="2"/>
  <c r="B177" i="2"/>
  <c r="P176" i="2"/>
  <c r="J176" i="2"/>
  <c r="F176" i="2"/>
  <c r="C176" i="2"/>
  <c r="B176" i="2"/>
  <c r="P175" i="2"/>
  <c r="J175" i="2"/>
  <c r="F175" i="2"/>
  <c r="C175" i="2"/>
  <c r="B175" i="2"/>
  <c r="P174" i="2"/>
  <c r="J174" i="2"/>
  <c r="F174" i="2"/>
  <c r="C174" i="2"/>
  <c r="B174" i="2"/>
  <c r="P173" i="2"/>
  <c r="J173" i="2"/>
  <c r="F173" i="2"/>
  <c r="C173" i="2"/>
  <c r="B173" i="2"/>
  <c r="P172" i="2"/>
  <c r="J172" i="2"/>
  <c r="F172" i="2"/>
  <c r="C172" i="2"/>
  <c r="B172" i="2"/>
  <c r="P171" i="2"/>
  <c r="J171" i="2"/>
  <c r="F171" i="2"/>
  <c r="C171" i="2"/>
  <c r="B171" i="2"/>
  <c r="P170" i="2"/>
  <c r="J170" i="2"/>
  <c r="F170" i="2"/>
  <c r="C170" i="2"/>
  <c r="B170" i="2"/>
  <c r="P169" i="2"/>
  <c r="J169" i="2"/>
  <c r="F169" i="2"/>
  <c r="C169" i="2"/>
  <c r="B169" i="2"/>
  <c r="P168" i="2"/>
  <c r="J168" i="2"/>
  <c r="F168" i="2"/>
  <c r="C168" i="2"/>
  <c r="B168" i="2"/>
  <c r="P167" i="2"/>
  <c r="J167" i="2"/>
  <c r="F167" i="2"/>
  <c r="C167" i="2"/>
  <c r="B167" i="2"/>
  <c r="P166" i="2"/>
  <c r="J166" i="2"/>
  <c r="F166" i="2"/>
  <c r="C166" i="2"/>
  <c r="B166" i="2"/>
  <c r="P165" i="2"/>
  <c r="J165" i="2"/>
  <c r="F165" i="2"/>
  <c r="C165" i="2"/>
  <c r="B165" i="2"/>
  <c r="P164" i="2"/>
  <c r="J164" i="2"/>
  <c r="F164" i="2"/>
  <c r="C164" i="2"/>
  <c r="B164" i="2"/>
  <c r="P163" i="2"/>
  <c r="J163" i="2"/>
  <c r="F163" i="2"/>
  <c r="C163" i="2"/>
  <c r="B163" i="2"/>
  <c r="P162" i="2"/>
  <c r="J162" i="2"/>
  <c r="F162" i="2"/>
  <c r="C162" i="2"/>
  <c r="B162" i="2"/>
  <c r="P161" i="2"/>
  <c r="J161" i="2"/>
  <c r="F161" i="2"/>
  <c r="C161" i="2"/>
  <c r="B161" i="2"/>
  <c r="P160" i="2"/>
  <c r="J160" i="2"/>
  <c r="F160" i="2"/>
  <c r="C160" i="2"/>
  <c r="B160" i="2"/>
  <c r="P159" i="2"/>
  <c r="J159" i="2"/>
  <c r="F159" i="2"/>
  <c r="C159" i="2"/>
  <c r="B159" i="2"/>
  <c r="P158" i="2"/>
  <c r="J158" i="2"/>
  <c r="F158" i="2"/>
  <c r="C158" i="2"/>
  <c r="B158" i="2"/>
  <c r="P157" i="2"/>
  <c r="J157" i="2"/>
  <c r="F157" i="2"/>
  <c r="C157" i="2"/>
  <c r="B157" i="2"/>
  <c r="P156" i="2"/>
  <c r="J156" i="2"/>
  <c r="F156" i="2"/>
  <c r="C156" i="2"/>
  <c r="B156" i="2"/>
  <c r="P155" i="2"/>
  <c r="J155" i="2"/>
  <c r="F155" i="2"/>
  <c r="C155" i="2"/>
  <c r="B155" i="2"/>
  <c r="P154" i="2"/>
  <c r="J154" i="2"/>
  <c r="F154" i="2"/>
  <c r="C154" i="2"/>
  <c r="B154" i="2"/>
  <c r="P153" i="2"/>
  <c r="J153" i="2"/>
  <c r="F153" i="2"/>
  <c r="C153" i="2"/>
  <c r="B153" i="2"/>
  <c r="P152" i="2"/>
  <c r="J152" i="2"/>
  <c r="F152" i="2"/>
  <c r="C152" i="2"/>
  <c r="B152" i="2"/>
  <c r="P151" i="2"/>
  <c r="J151" i="2"/>
  <c r="F151" i="2"/>
  <c r="C151" i="2"/>
  <c r="B151" i="2"/>
  <c r="P150" i="2"/>
  <c r="J150" i="2"/>
  <c r="F150" i="2"/>
  <c r="C150" i="2"/>
  <c r="B150" i="2"/>
  <c r="P149" i="2"/>
  <c r="J149" i="2"/>
  <c r="F149" i="2"/>
  <c r="C149" i="2"/>
  <c r="B149" i="2"/>
  <c r="P148" i="2"/>
  <c r="J148" i="2"/>
  <c r="F148" i="2"/>
  <c r="C148" i="2"/>
  <c r="B148" i="2"/>
  <c r="P147" i="2"/>
  <c r="J147" i="2"/>
  <c r="F147" i="2"/>
  <c r="C147" i="2"/>
  <c r="B147" i="2"/>
  <c r="P146" i="2"/>
  <c r="J146" i="2"/>
  <c r="F146" i="2"/>
  <c r="C146" i="2"/>
  <c r="B146" i="2"/>
  <c r="P145" i="2"/>
  <c r="J145" i="2"/>
  <c r="F145" i="2"/>
  <c r="C145" i="2"/>
  <c r="B145" i="2"/>
  <c r="P144" i="2"/>
  <c r="J144" i="2"/>
  <c r="F144" i="2"/>
  <c r="C144" i="2"/>
  <c r="B144" i="2"/>
  <c r="P143" i="2"/>
  <c r="J143" i="2"/>
  <c r="F143" i="2"/>
  <c r="C143" i="2"/>
  <c r="B143" i="2"/>
  <c r="P142" i="2"/>
  <c r="J142" i="2"/>
  <c r="F142" i="2"/>
  <c r="C142" i="2"/>
  <c r="B142" i="2"/>
  <c r="P141" i="2"/>
  <c r="J141" i="2"/>
  <c r="F141" i="2"/>
  <c r="C141" i="2"/>
  <c r="B141" i="2"/>
  <c r="P140" i="2"/>
  <c r="J140" i="2"/>
  <c r="F140" i="2"/>
  <c r="C140" i="2"/>
  <c r="B140" i="2"/>
  <c r="P139" i="2"/>
  <c r="J139" i="2"/>
  <c r="F139" i="2"/>
  <c r="C139" i="2"/>
  <c r="B139" i="2"/>
  <c r="P138" i="2"/>
  <c r="J138" i="2"/>
  <c r="F138" i="2"/>
  <c r="C138" i="2"/>
  <c r="B138" i="2"/>
  <c r="P137" i="2"/>
  <c r="J137" i="2"/>
  <c r="F137" i="2"/>
  <c r="C137" i="2"/>
  <c r="B137" i="2"/>
  <c r="P136" i="2"/>
  <c r="J136" i="2"/>
  <c r="F136" i="2"/>
  <c r="C136" i="2"/>
  <c r="B136" i="2"/>
  <c r="P135" i="2"/>
  <c r="J135" i="2"/>
  <c r="F135" i="2"/>
  <c r="C135" i="2"/>
  <c r="B135" i="2"/>
  <c r="P134" i="2"/>
  <c r="J134" i="2"/>
  <c r="F134" i="2"/>
  <c r="C134" i="2"/>
  <c r="B134" i="2"/>
  <c r="P133" i="2"/>
  <c r="J133" i="2"/>
  <c r="F133" i="2"/>
  <c r="C133" i="2"/>
  <c r="B133" i="2"/>
  <c r="P132" i="2"/>
  <c r="J132" i="2"/>
  <c r="F132" i="2"/>
  <c r="C132" i="2"/>
  <c r="B132" i="2"/>
  <c r="P131" i="2"/>
  <c r="J131" i="2"/>
  <c r="F131" i="2"/>
  <c r="C131" i="2"/>
  <c r="B131" i="2"/>
  <c r="P130" i="2"/>
  <c r="J130" i="2"/>
  <c r="F130" i="2"/>
  <c r="C130" i="2"/>
  <c r="B130" i="2"/>
  <c r="P129" i="2"/>
  <c r="J129" i="2"/>
  <c r="F129" i="2"/>
  <c r="C129" i="2"/>
  <c r="B129" i="2"/>
  <c r="P128" i="2"/>
  <c r="J128" i="2"/>
  <c r="F128" i="2"/>
  <c r="C128" i="2"/>
  <c r="B128" i="2"/>
  <c r="P127" i="2"/>
  <c r="J127" i="2"/>
  <c r="F127" i="2"/>
  <c r="C127" i="2"/>
  <c r="B127" i="2"/>
  <c r="P126" i="2"/>
  <c r="J126" i="2"/>
  <c r="F126" i="2"/>
  <c r="C126" i="2"/>
  <c r="B126" i="2"/>
  <c r="P125" i="2"/>
  <c r="J125" i="2"/>
  <c r="F125" i="2"/>
  <c r="C125" i="2"/>
  <c r="B125" i="2"/>
  <c r="P124" i="2"/>
  <c r="J124" i="2"/>
  <c r="F124" i="2"/>
  <c r="C124" i="2"/>
  <c r="B124" i="2"/>
  <c r="P123" i="2"/>
  <c r="J123" i="2"/>
  <c r="F123" i="2"/>
  <c r="C123" i="2"/>
  <c r="B123" i="2"/>
  <c r="P122" i="2"/>
  <c r="J122" i="2"/>
  <c r="F122" i="2"/>
  <c r="C122" i="2"/>
  <c r="B122" i="2"/>
  <c r="P121" i="2"/>
  <c r="J121" i="2"/>
  <c r="F121" i="2"/>
  <c r="C121" i="2"/>
  <c r="B121" i="2"/>
  <c r="P120" i="2"/>
  <c r="J120" i="2"/>
  <c r="F120" i="2"/>
  <c r="C120" i="2"/>
  <c r="B120" i="2"/>
  <c r="P119" i="2"/>
  <c r="J119" i="2"/>
  <c r="F119" i="2"/>
  <c r="C119" i="2"/>
  <c r="B119" i="2"/>
  <c r="P118" i="2"/>
  <c r="J118" i="2"/>
  <c r="F118" i="2"/>
  <c r="C118" i="2"/>
  <c r="B118" i="2"/>
  <c r="P117" i="2"/>
  <c r="J117" i="2"/>
  <c r="F117" i="2"/>
  <c r="C117" i="2"/>
  <c r="B117" i="2"/>
  <c r="P116" i="2"/>
  <c r="J116" i="2"/>
  <c r="F116" i="2"/>
  <c r="C116" i="2"/>
  <c r="B116" i="2"/>
  <c r="P115" i="2"/>
  <c r="J115" i="2"/>
  <c r="F115" i="2"/>
  <c r="C115" i="2"/>
  <c r="B115" i="2"/>
  <c r="P114" i="2"/>
  <c r="J114" i="2"/>
  <c r="F114" i="2"/>
  <c r="C114" i="2"/>
  <c r="B114" i="2"/>
  <c r="P113" i="2"/>
  <c r="J113" i="2"/>
  <c r="F113" i="2"/>
  <c r="C113" i="2"/>
  <c r="B113" i="2"/>
  <c r="P112" i="2"/>
  <c r="J112" i="2"/>
  <c r="F112" i="2"/>
  <c r="C112" i="2"/>
  <c r="B112" i="2"/>
  <c r="P111" i="2"/>
  <c r="J111" i="2"/>
  <c r="F111" i="2"/>
  <c r="C111" i="2"/>
  <c r="B111" i="2"/>
  <c r="P110" i="2"/>
  <c r="J110" i="2"/>
  <c r="F110" i="2"/>
  <c r="C110" i="2"/>
  <c r="B110" i="2"/>
  <c r="P109" i="2"/>
  <c r="J109" i="2"/>
  <c r="F109" i="2"/>
  <c r="C109" i="2"/>
  <c r="B109" i="2"/>
  <c r="P108" i="2"/>
  <c r="J108" i="2"/>
  <c r="F108" i="2"/>
  <c r="C108" i="2"/>
  <c r="B108" i="2"/>
  <c r="P107" i="2"/>
  <c r="J107" i="2"/>
  <c r="F107" i="2"/>
  <c r="C107" i="2"/>
  <c r="B107" i="2"/>
  <c r="P106" i="2"/>
  <c r="J106" i="2"/>
  <c r="F106" i="2"/>
  <c r="C106" i="2"/>
  <c r="B106" i="2"/>
  <c r="P105" i="2"/>
  <c r="J105" i="2"/>
  <c r="F105" i="2"/>
  <c r="C105" i="2"/>
  <c r="B105" i="2"/>
  <c r="P104" i="2"/>
  <c r="J104" i="2"/>
  <c r="F104" i="2"/>
  <c r="C104" i="2"/>
  <c r="B104" i="2"/>
  <c r="P103" i="2"/>
  <c r="J103" i="2"/>
  <c r="F103" i="2"/>
  <c r="C103" i="2"/>
  <c r="B103" i="2"/>
  <c r="P102" i="2"/>
  <c r="J102" i="2"/>
  <c r="F102" i="2"/>
  <c r="C102" i="2"/>
  <c r="B102" i="2"/>
  <c r="P101" i="2"/>
  <c r="J101" i="2"/>
  <c r="F101" i="2"/>
  <c r="C101" i="2"/>
  <c r="B101" i="2"/>
  <c r="P100" i="2"/>
  <c r="J100" i="2"/>
  <c r="F100" i="2"/>
  <c r="C100" i="2"/>
  <c r="B100" i="2"/>
  <c r="P99" i="2"/>
  <c r="J99" i="2"/>
  <c r="F99" i="2"/>
  <c r="C99" i="2"/>
  <c r="B99" i="2"/>
  <c r="P98" i="2"/>
  <c r="J98" i="2"/>
  <c r="F98" i="2"/>
  <c r="C98" i="2"/>
  <c r="B98" i="2"/>
  <c r="P97" i="2"/>
  <c r="J97" i="2"/>
  <c r="F97" i="2"/>
  <c r="C97" i="2"/>
  <c r="B97" i="2"/>
  <c r="P96" i="2"/>
  <c r="J96" i="2"/>
  <c r="F96" i="2"/>
  <c r="C96" i="2"/>
  <c r="B96" i="2"/>
  <c r="P95" i="2"/>
  <c r="J95" i="2"/>
  <c r="F95" i="2"/>
  <c r="C95" i="2"/>
  <c r="B95" i="2"/>
  <c r="P94" i="2"/>
  <c r="J94" i="2"/>
  <c r="F94" i="2"/>
  <c r="C94" i="2"/>
  <c r="B94" i="2"/>
  <c r="P93" i="2"/>
  <c r="J93" i="2"/>
  <c r="F93" i="2"/>
  <c r="C93" i="2"/>
  <c r="B93" i="2"/>
  <c r="P92" i="2"/>
  <c r="J92" i="2"/>
  <c r="F92" i="2"/>
  <c r="C92" i="2"/>
  <c r="B92" i="2"/>
  <c r="P91" i="2"/>
  <c r="J91" i="2"/>
  <c r="F91" i="2"/>
  <c r="C91" i="2"/>
  <c r="B91" i="2"/>
  <c r="P90" i="2"/>
  <c r="J90" i="2"/>
  <c r="F90" i="2"/>
  <c r="C90" i="2"/>
  <c r="B90" i="2"/>
  <c r="P89" i="2"/>
  <c r="J89" i="2"/>
  <c r="F89" i="2"/>
  <c r="C89" i="2"/>
  <c r="B89" i="2"/>
  <c r="P88" i="2"/>
  <c r="J88" i="2"/>
  <c r="F88" i="2"/>
  <c r="C88" i="2"/>
  <c r="B88" i="2"/>
  <c r="P87" i="2"/>
  <c r="J87" i="2"/>
  <c r="F87" i="2"/>
  <c r="C87" i="2"/>
  <c r="B87" i="2"/>
  <c r="P86" i="2"/>
  <c r="J86" i="2"/>
  <c r="F86" i="2"/>
  <c r="C86" i="2"/>
  <c r="B86" i="2"/>
  <c r="P85" i="2"/>
  <c r="J85" i="2"/>
  <c r="F85" i="2"/>
  <c r="C85" i="2"/>
  <c r="B85" i="2"/>
  <c r="P84" i="2"/>
  <c r="J84" i="2"/>
  <c r="F84" i="2"/>
  <c r="C84" i="2"/>
  <c r="B84" i="2"/>
  <c r="P83" i="2"/>
  <c r="J83" i="2"/>
  <c r="F83" i="2"/>
  <c r="C83" i="2"/>
  <c r="B83" i="2"/>
  <c r="P82" i="2"/>
  <c r="J82" i="2"/>
  <c r="F82" i="2"/>
  <c r="C82" i="2"/>
  <c r="B82" i="2"/>
  <c r="P81" i="2"/>
  <c r="J81" i="2"/>
  <c r="F81" i="2"/>
  <c r="C81" i="2"/>
  <c r="B81" i="2"/>
  <c r="P80" i="2"/>
  <c r="J80" i="2"/>
  <c r="F80" i="2"/>
  <c r="C80" i="2"/>
  <c r="B80" i="2"/>
  <c r="P79" i="2"/>
  <c r="J79" i="2"/>
  <c r="F79" i="2"/>
  <c r="C79" i="2"/>
  <c r="B79" i="2"/>
  <c r="P78" i="2"/>
  <c r="J78" i="2"/>
  <c r="F78" i="2"/>
  <c r="C78" i="2"/>
  <c r="B78" i="2"/>
  <c r="P77" i="2"/>
  <c r="J77" i="2"/>
  <c r="F77" i="2"/>
  <c r="C77" i="2"/>
  <c r="B77" i="2"/>
  <c r="P76" i="2"/>
  <c r="J76" i="2"/>
  <c r="F76" i="2"/>
  <c r="C76" i="2"/>
  <c r="B76" i="2"/>
  <c r="P75" i="2"/>
  <c r="J75" i="2"/>
  <c r="F75" i="2"/>
  <c r="C75" i="2"/>
  <c r="B75" i="2"/>
  <c r="P74" i="2"/>
  <c r="J74" i="2"/>
  <c r="F74" i="2"/>
  <c r="C74" i="2"/>
  <c r="B74" i="2"/>
  <c r="P73" i="2"/>
  <c r="J73" i="2"/>
  <c r="F73" i="2"/>
  <c r="C73" i="2"/>
  <c r="B73" i="2"/>
  <c r="P72" i="2"/>
  <c r="J72" i="2"/>
  <c r="F72" i="2"/>
  <c r="C72" i="2"/>
  <c r="B72" i="2"/>
  <c r="P71" i="2"/>
  <c r="J71" i="2"/>
  <c r="F71" i="2"/>
  <c r="C71" i="2"/>
  <c r="B71" i="2"/>
  <c r="P70" i="2"/>
  <c r="J70" i="2"/>
  <c r="F70" i="2"/>
  <c r="C70" i="2"/>
  <c r="B70" i="2"/>
  <c r="P69" i="2"/>
  <c r="J69" i="2"/>
  <c r="F69" i="2"/>
  <c r="C69" i="2"/>
  <c r="B69" i="2"/>
  <c r="P68" i="2"/>
  <c r="J68" i="2"/>
  <c r="F68" i="2"/>
  <c r="C68" i="2"/>
  <c r="B68" i="2"/>
  <c r="P67" i="2"/>
  <c r="J67" i="2"/>
  <c r="F67" i="2"/>
  <c r="C67" i="2"/>
  <c r="B67" i="2"/>
  <c r="P66" i="2"/>
  <c r="J66" i="2"/>
  <c r="F66" i="2"/>
  <c r="C66" i="2"/>
  <c r="B66" i="2"/>
  <c r="P65" i="2"/>
  <c r="J65" i="2"/>
  <c r="F65" i="2"/>
  <c r="C65" i="2"/>
  <c r="B65" i="2"/>
  <c r="P64" i="2"/>
  <c r="J64" i="2"/>
  <c r="F64" i="2"/>
  <c r="C64" i="2"/>
  <c r="B64" i="2"/>
  <c r="P63" i="2"/>
  <c r="J63" i="2"/>
  <c r="F63" i="2"/>
  <c r="C63" i="2"/>
  <c r="B63" i="2"/>
  <c r="P62" i="2"/>
  <c r="J62" i="2"/>
  <c r="F62" i="2"/>
  <c r="C62" i="2"/>
  <c r="B62" i="2"/>
  <c r="P61" i="2"/>
  <c r="J61" i="2"/>
  <c r="F61" i="2"/>
  <c r="C61" i="2"/>
  <c r="B61" i="2"/>
  <c r="P60" i="2"/>
  <c r="J60" i="2"/>
  <c r="F60" i="2"/>
  <c r="C60" i="2"/>
  <c r="B60" i="2"/>
  <c r="P59" i="2"/>
  <c r="J59" i="2"/>
  <c r="F59" i="2"/>
  <c r="C59" i="2"/>
  <c r="B59" i="2"/>
  <c r="P58" i="2"/>
  <c r="J58" i="2"/>
  <c r="F58" i="2"/>
  <c r="C58" i="2"/>
  <c r="B58" i="2"/>
  <c r="P57" i="2"/>
  <c r="J57" i="2"/>
  <c r="F57" i="2"/>
  <c r="C57" i="2"/>
  <c r="B57" i="2"/>
  <c r="P56" i="2"/>
  <c r="J56" i="2"/>
  <c r="F56" i="2"/>
  <c r="C56" i="2"/>
  <c r="B56" i="2"/>
  <c r="P55" i="2"/>
  <c r="J55" i="2"/>
  <c r="F55" i="2"/>
  <c r="C55" i="2"/>
  <c r="B55" i="2"/>
  <c r="P54" i="2"/>
  <c r="J54" i="2"/>
  <c r="F54" i="2"/>
  <c r="C54" i="2"/>
  <c r="B54" i="2"/>
  <c r="P53" i="2"/>
  <c r="J53" i="2"/>
  <c r="F53" i="2"/>
  <c r="C53" i="2"/>
  <c r="B53" i="2"/>
  <c r="P52" i="2"/>
  <c r="J52" i="2"/>
  <c r="F52" i="2"/>
  <c r="C52" i="2"/>
  <c r="B52" i="2"/>
  <c r="P51" i="2"/>
  <c r="J51" i="2"/>
  <c r="F51" i="2"/>
  <c r="C51" i="2"/>
  <c r="B51" i="2"/>
  <c r="P50" i="2"/>
  <c r="J50" i="2"/>
  <c r="F50" i="2"/>
  <c r="C50" i="2"/>
  <c r="B50" i="2"/>
  <c r="P49" i="2"/>
  <c r="J49" i="2"/>
  <c r="F49" i="2"/>
  <c r="C49" i="2"/>
  <c r="B49" i="2"/>
  <c r="P48" i="2"/>
  <c r="J48" i="2"/>
  <c r="F48" i="2"/>
  <c r="C48" i="2"/>
  <c r="B48" i="2"/>
  <c r="P47" i="2"/>
  <c r="J47" i="2"/>
  <c r="F47" i="2"/>
  <c r="C47" i="2"/>
  <c r="B47" i="2"/>
  <c r="P46" i="2"/>
  <c r="J46" i="2"/>
  <c r="F46" i="2"/>
  <c r="C46" i="2"/>
  <c r="B46" i="2"/>
  <c r="P45" i="2"/>
  <c r="J45" i="2"/>
  <c r="F45" i="2"/>
  <c r="C45" i="2"/>
  <c r="B45" i="2"/>
  <c r="P44" i="2"/>
  <c r="J44" i="2"/>
  <c r="F44" i="2"/>
  <c r="C44" i="2"/>
  <c r="B44" i="2"/>
  <c r="P43" i="2"/>
  <c r="J43" i="2"/>
  <c r="F43" i="2"/>
  <c r="C43" i="2"/>
  <c r="B43" i="2"/>
  <c r="P42" i="2"/>
  <c r="J42" i="2"/>
  <c r="F42" i="2"/>
  <c r="C42" i="2"/>
  <c r="B42" i="2"/>
  <c r="P41" i="2"/>
  <c r="J41" i="2"/>
  <c r="F41" i="2"/>
  <c r="C41" i="2"/>
  <c r="B41" i="2"/>
  <c r="P40" i="2"/>
  <c r="J40" i="2"/>
  <c r="F40" i="2"/>
  <c r="C40" i="2"/>
  <c r="B40" i="2"/>
  <c r="P39" i="2"/>
  <c r="J39" i="2"/>
  <c r="F39" i="2"/>
  <c r="C39" i="2"/>
  <c r="B39" i="2"/>
  <c r="P38" i="2"/>
  <c r="J38" i="2"/>
  <c r="F38" i="2"/>
  <c r="C38" i="2"/>
  <c r="B38" i="2"/>
  <c r="P37" i="2"/>
  <c r="J37" i="2"/>
  <c r="F37" i="2"/>
  <c r="C37" i="2"/>
  <c r="B37" i="2"/>
  <c r="P36" i="2"/>
  <c r="J36" i="2"/>
  <c r="F36" i="2"/>
  <c r="C36" i="2"/>
  <c r="B36" i="2"/>
  <c r="P35" i="2"/>
  <c r="J35" i="2"/>
  <c r="F35" i="2"/>
  <c r="C35" i="2"/>
  <c r="B35" i="2"/>
  <c r="P34" i="2"/>
  <c r="J34" i="2"/>
  <c r="F34" i="2"/>
  <c r="C34" i="2"/>
  <c r="B34" i="2"/>
  <c r="P33" i="2"/>
  <c r="J33" i="2"/>
  <c r="F33" i="2"/>
  <c r="C33" i="2"/>
  <c r="B33" i="2"/>
  <c r="P32" i="2"/>
  <c r="J32" i="2"/>
  <c r="F32" i="2"/>
  <c r="C32" i="2"/>
  <c r="B32" i="2"/>
  <c r="P31" i="2"/>
  <c r="J31" i="2"/>
  <c r="F31" i="2"/>
  <c r="C31" i="2"/>
  <c r="B31" i="2"/>
  <c r="P30" i="2"/>
  <c r="J30" i="2"/>
  <c r="F30" i="2"/>
  <c r="C30" i="2"/>
  <c r="B30" i="2"/>
  <c r="P29" i="2"/>
  <c r="J29" i="2"/>
  <c r="F29" i="2"/>
  <c r="C29" i="2"/>
  <c r="B29" i="2"/>
  <c r="P28" i="2"/>
  <c r="J28" i="2"/>
  <c r="F28" i="2"/>
  <c r="C28" i="2"/>
  <c r="B28" i="2"/>
  <c r="P27" i="2"/>
  <c r="J27" i="2"/>
  <c r="F27" i="2"/>
  <c r="C27" i="2"/>
  <c r="B27" i="2"/>
  <c r="P26" i="2"/>
  <c r="J26" i="2"/>
  <c r="F26" i="2"/>
  <c r="C26" i="2"/>
  <c r="B26" i="2"/>
  <c r="P25" i="2"/>
  <c r="J25" i="2"/>
  <c r="F25" i="2"/>
  <c r="C25" i="2"/>
  <c r="B25" i="2"/>
  <c r="P24" i="2"/>
  <c r="J24" i="2"/>
  <c r="F24" i="2"/>
  <c r="C24" i="2"/>
  <c r="B24" i="2"/>
  <c r="P23" i="2"/>
  <c r="J23" i="2"/>
  <c r="F23" i="2"/>
  <c r="C23" i="2"/>
  <c r="B23" i="2"/>
  <c r="P22" i="2"/>
  <c r="J22" i="2"/>
  <c r="F22" i="2"/>
  <c r="C22" i="2"/>
  <c r="B22" i="2"/>
  <c r="P21" i="2"/>
  <c r="J21" i="2"/>
  <c r="F21" i="2"/>
  <c r="C21" i="2"/>
  <c r="B21" i="2"/>
  <c r="P20" i="2"/>
  <c r="B20" i="2" s="1"/>
  <c r="J20" i="2"/>
  <c r="F20" i="2"/>
  <c r="C20" i="2"/>
  <c r="P19" i="2"/>
  <c r="J19" i="2"/>
  <c r="F19" i="2"/>
  <c r="C19" i="2"/>
  <c r="B19" i="2"/>
  <c r="P18" i="2"/>
  <c r="J18" i="2"/>
  <c r="F18" i="2"/>
  <c r="C18" i="2"/>
  <c r="B18" i="2"/>
  <c r="P17" i="2"/>
  <c r="J17" i="2"/>
  <c r="F17" i="2"/>
  <c r="C17" i="2"/>
  <c r="B17" i="2"/>
  <c r="P16" i="2"/>
  <c r="J16" i="2"/>
  <c r="F16" i="2"/>
  <c r="C16" i="2"/>
  <c r="B16" i="2"/>
  <c r="P15" i="2"/>
  <c r="J15" i="2"/>
  <c r="F15" i="2"/>
  <c r="C15" i="2"/>
  <c r="B15" i="2"/>
  <c r="P14" i="2"/>
  <c r="J14" i="2"/>
  <c r="F14" i="2"/>
  <c r="C14" i="2"/>
  <c r="B14" i="2"/>
  <c r="P13" i="2"/>
  <c r="J13" i="2"/>
  <c r="F13" i="2"/>
  <c r="C13" i="2"/>
  <c r="B13" i="2"/>
  <c r="P12" i="2"/>
  <c r="J12" i="2"/>
  <c r="F12" i="2"/>
  <c r="C12" i="2"/>
  <c r="B12" i="2"/>
  <c r="P11" i="2"/>
  <c r="J11" i="2"/>
  <c r="F11" i="2"/>
  <c r="C11" i="2"/>
  <c r="B11" i="2"/>
  <c r="P10" i="2"/>
  <c r="J10" i="2"/>
  <c r="F10" i="2"/>
  <c r="C10" i="2"/>
  <c r="B10" i="2"/>
  <c r="P9" i="2"/>
  <c r="J9" i="2"/>
  <c r="F9" i="2"/>
  <c r="C9" i="2"/>
  <c r="B9" i="2"/>
  <c r="P8" i="2"/>
  <c r="J8" i="2"/>
  <c r="F8" i="2"/>
  <c r="C8" i="2"/>
  <c r="B8" i="2"/>
  <c r="P7" i="2"/>
  <c r="J7" i="2"/>
  <c r="F7" i="2"/>
  <c r="C7" i="2"/>
  <c r="B7" i="2"/>
  <c r="P6" i="2"/>
  <c r="J6" i="2"/>
  <c r="F6" i="2"/>
  <c r="C6" i="2"/>
  <c r="B6" i="2"/>
  <c r="P5" i="2"/>
  <c r="J5" i="2"/>
  <c r="F5" i="2"/>
  <c r="C5" i="2"/>
  <c r="B5" i="2"/>
  <c r="P4" i="2"/>
  <c r="J4" i="2"/>
  <c r="F4" i="2"/>
  <c r="C4" i="2"/>
  <c r="B4" i="2"/>
  <c r="P3" i="2"/>
  <c r="J3" i="2"/>
  <c r="F3" i="2"/>
  <c r="C3" i="2"/>
  <c r="B3" i="2"/>
  <c r="P2" i="2"/>
  <c r="B2" i="2" s="1"/>
  <c r="J2" i="2"/>
  <c r="F2" i="2"/>
  <c r="C2" i="2"/>
  <c r="K214" i="1"/>
  <c r="K213" i="1"/>
  <c r="K212" i="1"/>
  <c r="K211" i="1"/>
  <c r="K210" i="1"/>
  <c r="K209" i="1"/>
  <c r="K208" i="1"/>
  <c r="K207" i="1"/>
  <c r="K206" i="1"/>
  <c r="K205" i="1"/>
  <c r="K204" i="1"/>
  <c r="K203" i="1"/>
  <c r="K202" i="1"/>
  <c r="K201" i="1"/>
  <c r="K200" i="1"/>
  <c r="K199" i="1"/>
  <c r="K198" i="1"/>
  <c r="K197" i="1"/>
  <c r="K196" i="1"/>
  <c r="K195" i="1"/>
  <c r="K194" i="1"/>
  <c r="K193" i="1"/>
  <c r="K192" i="1"/>
  <c r="K191" i="1"/>
  <c r="K190" i="1"/>
  <c r="K189" i="1"/>
  <c r="K188" i="1"/>
  <c r="K187" i="1"/>
  <c r="K186" i="1"/>
  <c r="K185" i="1"/>
  <c r="K184" i="1"/>
  <c r="K183" i="1"/>
  <c r="K182" i="1"/>
  <c r="K181" i="1"/>
  <c r="K180" i="1"/>
  <c r="K179" i="1"/>
  <c r="K178" i="1"/>
  <c r="K177" i="1"/>
  <c r="K176" i="1"/>
  <c r="K175" i="1"/>
  <c r="K174" i="1"/>
  <c r="K173" i="1"/>
  <c r="K172" i="1"/>
  <c r="K171" i="1"/>
  <c r="K170" i="1"/>
  <c r="K169" i="1"/>
  <c r="K168" i="1"/>
  <c r="K167" i="1"/>
  <c r="K166" i="1"/>
  <c r="K165" i="1"/>
  <c r="K164" i="1"/>
  <c r="K163" i="1"/>
  <c r="K162" i="1"/>
  <c r="K161" i="1"/>
  <c r="K160" i="1"/>
  <c r="K159" i="1"/>
  <c r="K158" i="1"/>
  <c r="K157" i="1"/>
  <c r="K156" i="1"/>
  <c r="K155" i="1"/>
  <c r="K154" i="1"/>
  <c r="K153" i="1"/>
  <c r="K152" i="1"/>
  <c r="K151" i="1"/>
  <c r="K150" i="1"/>
  <c r="K149" i="1"/>
  <c r="K148" i="1"/>
  <c r="K147" i="1"/>
  <c r="K146" i="1"/>
  <c r="K145" i="1"/>
  <c r="K144" i="1"/>
  <c r="K143" i="1"/>
  <c r="K142" i="1"/>
  <c r="K141" i="1"/>
  <c r="K140" i="1"/>
  <c r="K139" i="1"/>
  <c r="K138" i="1"/>
  <c r="K137" i="1"/>
  <c r="K136" i="1"/>
  <c r="K135" i="1"/>
  <c r="K134" i="1"/>
  <c r="K133" i="1"/>
  <c r="K132" i="1"/>
  <c r="K131" i="1"/>
  <c r="K130" i="1"/>
  <c r="K129" i="1"/>
  <c r="K128" i="1"/>
  <c r="K127" i="1"/>
  <c r="K126" i="1"/>
  <c r="K125" i="1"/>
  <c r="K124" i="1"/>
  <c r="K123" i="1"/>
  <c r="K122" i="1"/>
  <c r="K121" i="1"/>
  <c r="K120" i="1"/>
  <c r="K119" i="1"/>
  <c r="K118" i="1"/>
  <c r="K117" i="1"/>
  <c r="K116" i="1"/>
  <c r="K115" i="1"/>
  <c r="K114" i="1"/>
  <c r="K113" i="1"/>
  <c r="K112" i="1"/>
  <c r="K111" i="1"/>
  <c r="K110" i="1"/>
  <c r="K109" i="1"/>
  <c r="K108" i="1"/>
  <c r="K107" i="1"/>
  <c r="K106" i="1"/>
  <c r="K105" i="1"/>
  <c r="K104" i="1"/>
  <c r="K103" i="1"/>
  <c r="K102" i="1"/>
  <c r="K101" i="1"/>
  <c r="K100" i="1"/>
  <c r="K99" i="1"/>
  <c r="K98" i="1"/>
  <c r="K97" i="1"/>
  <c r="K96" i="1"/>
  <c r="K95" i="1"/>
  <c r="K94" i="1"/>
  <c r="K93" i="1"/>
  <c r="K92" i="1"/>
  <c r="K91" i="1"/>
  <c r="K90" i="1"/>
  <c r="K89" i="1"/>
  <c r="K88" i="1"/>
  <c r="K87" i="1"/>
  <c r="K86" i="1"/>
  <c r="K85" i="1"/>
  <c r="K84" i="1"/>
  <c r="K83" i="1"/>
  <c r="K82" i="1"/>
  <c r="K81" i="1"/>
  <c r="K80" i="1"/>
  <c r="K79" i="1"/>
  <c r="K78" i="1"/>
  <c r="K77" i="1"/>
  <c r="K76" i="1"/>
  <c r="K75" i="1"/>
  <c r="K74" i="1"/>
  <c r="K73" i="1"/>
  <c r="K72" i="1"/>
  <c r="K71" i="1"/>
  <c r="K70" i="1"/>
  <c r="K69" i="1"/>
  <c r="K68" i="1"/>
  <c r="K67" i="1"/>
  <c r="K66" i="1"/>
  <c r="K65" i="1"/>
  <c r="K64" i="1"/>
  <c r="K63" i="1"/>
  <c r="K62" i="1"/>
  <c r="K61" i="1"/>
  <c r="K60" i="1"/>
  <c r="K59" i="1"/>
  <c r="K58" i="1"/>
  <c r="K57" i="1"/>
  <c r="K56" i="1"/>
  <c r="K55" i="1"/>
  <c r="K54" i="1"/>
  <c r="K53" i="1"/>
  <c r="K52" i="1"/>
  <c r="K51" i="1"/>
  <c r="K50" i="1"/>
  <c r="K49" i="1"/>
  <c r="K48" i="1"/>
  <c r="K47" i="1"/>
  <c r="K46" i="1"/>
  <c r="K45" i="1"/>
  <c r="K44" i="1"/>
  <c r="K43" i="1"/>
  <c r="K42" i="1"/>
  <c r="K41" i="1"/>
  <c r="K40" i="1"/>
  <c r="K39" i="1"/>
  <c r="K38" i="1"/>
  <c r="K37" i="1"/>
  <c r="K36" i="1"/>
  <c r="K35" i="1"/>
</calcChain>
</file>

<file path=xl/sharedStrings.xml><?xml version="1.0" encoding="utf-8"?>
<sst xmlns="http://schemas.openxmlformats.org/spreadsheetml/2006/main" count="6322" uniqueCount="609">
  <si>
    <t>0.85</t>
  </si>
  <si>
    <t>1.6800000000000002</t>
  </si>
  <si>
    <t>0.4</t>
  </si>
  <si>
    <t>1.0536193029490617</t>
  </si>
  <si>
    <t>1.25</t>
  </si>
  <si>
    <t>4.024193548387097</t>
  </si>
  <si>
    <t>4</t>
  </si>
  <si>
    <t>20</t>
  </si>
  <si>
    <t>1.3120567375363412</t>
  </si>
  <si>
    <t>5</t>
  </si>
  <si>
    <t>1</t>
  </si>
  <si>
    <t>1.5</t>
  </si>
  <si>
    <t>2.2</t>
  </si>
  <si>
    <t>0.25</t>
  </si>
  <si>
    <t>1.0335120643431635</t>
  </si>
  <si>
    <t>1.75</t>
  </si>
  <si>
    <t>3.620967741935484</t>
  </si>
  <si>
    <t>3</t>
  </si>
  <si>
    <t>73.33333333</t>
  </si>
  <si>
    <t>3.278959810727361</t>
  </si>
  <si>
    <t>1.0790774299835255</t>
  </si>
  <si>
    <t>0</t>
  </si>
  <si>
    <t>2</t>
  </si>
  <si>
    <t>1.2680965147453083</t>
  </si>
  <si>
    <t>3.4193548387096775</t>
  </si>
  <si>
    <t>1.0329489291598024</t>
  </si>
  <si>
    <t>0.05</t>
  </si>
  <si>
    <t>1.04</t>
  </si>
  <si>
    <t>1.616666667</t>
  </si>
  <si>
    <t>1.2167113494638069</t>
  </si>
  <si>
    <t>1.666666667</t>
  </si>
  <si>
    <t>3.688172042741935</t>
  </si>
  <si>
    <t>35</t>
  </si>
  <si>
    <t>1.86524822690589</t>
  </si>
  <si>
    <t>1.098846787479407</t>
  </si>
  <si>
    <t>1.2234137623324397</t>
  </si>
  <si>
    <t>0.8333333333</t>
  </si>
  <si>
    <t>4.3602150537903235</t>
  </si>
  <si>
    <t>37.5</t>
  </si>
  <si>
    <t>1.9574468084674814</t>
  </si>
  <si>
    <t>0.0375</t>
  </si>
  <si>
    <t>1.03</t>
  </si>
  <si>
    <t>3.7375</t>
  </si>
  <si>
    <t>1.5010053619302948</t>
  </si>
  <si>
    <t>36</t>
  </si>
  <si>
    <t>1.9021276595305268</t>
  </si>
  <si>
    <t>0.07</t>
  </si>
  <si>
    <t>1.056</t>
  </si>
  <si>
    <t>2.596666667</t>
  </si>
  <si>
    <t>1.348078641689008</t>
  </si>
  <si>
    <t>2.333333333</t>
  </si>
  <si>
    <t>3.1505376346774194</t>
  </si>
  <si>
    <t>25</t>
  </si>
  <si>
    <t>1.496453900659524</t>
  </si>
  <si>
    <t>1.1340482573726542</t>
  </si>
  <si>
    <t>0.6</t>
  </si>
  <si>
    <t>4.548387096774194</t>
  </si>
  <si>
    <t>1.1675603217158177</t>
  </si>
  <si>
    <t>4.225806451612904</t>
  </si>
  <si>
    <t>1.1317957166392092</t>
  </si>
  <si>
    <t>0.16</t>
  </si>
  <si>
    <t>1.1280000000000001</t>
  </si>
  <si>
    <t>29.84</t>
  </si>
  <si>
    <t>18</t>
  </si>
  <si>
    <t>1.2382978722870681</t>
  </si>
  <si>
    <t>1.4021447721179625</t>
  </si>
  <si>
    <t>1.2</t>
  </si>
  <si>
    <t>4.064516129032258</t>
  </si>
  <si>
    <t>27.5</t>
  </si>
  <si>
    <t>1.5886524822211157</t>
  </si>
  <si>
    <t>0.06</t>
  </si>
  <si>
    <t>1.048</t>
  </si>
  <si>
    <t>2.34</t>
  </si>
  <si>
    <t>1.3136729222520107</t>
  </si>
  <si>
    <t>82.5</t>
  </si>
  <si>
    <t>3.617021276576128</t>
  </si>
  <si>
    <t>6</t>
  </si>
  <si>
    <t>1.804289544235925</t>
  </si>
  <si>
    <t>2.612903225806452</t>
  </si>
  <si>
    <t>1.1976935749588138</t>
  </si>
  <si>
    <t>0.5</t>
  </si>
  <si>
    <t>1.4</t>
  </si>
  <si>
    <t>0.75</t>
  </si>
  <si>
    <t>1.1005361930294906</t>
  </si>
  <si>
    <t>4.629032258064516</t>
  </si>
  <si>
    <t>40</t>
  </si>
  <si>
    <t>2.049645390029073</t>
  </si>
  <si>
    <t>2.857142857</t>
  </si>
  <si>
    <t>1.3829950210455764</t>
  </si>
  <si>
    <t>1.428571429</t>
  </si>
  <si>
    <t>3.880184331451613</t>
  </si>
  <si>
    <t>58.33333333</t>
  </si>
  <si>
    <t>2.7257683213578128</t>
  </si>
  <si>
    <t>1.6</t>
  </si>
  <si>
    <t>2.2800000000000002</t>
  </si>
  <si>
    <t>22.5</t>
  </si>
  <si>
    <t>1.4042553190979328</t>
  </si>
  <si>
    <t>1.013179571663921</t>
  </si>
  <si>
    <t>0.0083333333</t>
  </si>
  <si>
    <t>1.00666666664</t>
  </si>
  <si>
    <t>2.325</t>
  </si>
  <si>
    <t>1.311662198391421</t>
  </si>
  <si>
    <t>1.2635914332784184</t>
  </si>
  <si>
    <t>3.333333333</t>
  </si>
  <si>
    <t>1.446827524530831</t>
  </si>
  <si>
    <t>2.5</t>
  </si>
  <si>
    <t>3.0161290322580645</t>
  </si>
  <si>
    <t>28</t>
  </si>
  <si>
    <t>1.6070921985334339</t>
  </si>
  <si>
    <t>1.2504118616144975</t>
  </si>
  <si>
    <t>55</t>
  </si>
  <si>
    <t>2.602836879398622</t>
  </si>
  <si>
    <t>1.0670241286863271</t>
  </si>
  <si>
    <t>4.709677419354838</t>
  </si>
  <si>
    <t>120</t>
  </si>
  <si>
    <t>1.333333333</t>
  </si>
  <si>
    <t>3.9569892475806454</t>
  </si>
  <si>
    <t>1.0658978583196046</t>
  </si>
  <si>
    <t>0.1066666667</t>
  </si>
  <si>
    <t>1.08533333336</t>
  </si>
  <si>
    <t>3.226666667</t>
  </si>
  <si>
    <t>1.43252904383378</t>
  </si>
  <si>
    <t>45</t>
  </si>
  <si>
    <t>2.234042553152256</t>
  </si>
  <si>
    <t>0.0714285714</t>
  </si>
  <si>
    <t>1.0571428571200001</t>
  </si>
  <si>
    <t>0.4142857143</t>
  </si>
  <si>
    <t>1.0555342780563002</t>
  </si>
  <si>
    <t>1.285714286</t>
  </si>
  <si>
    <t>3.9953917048387098</t>
  </si>
  <si>
    <t>30</t>
  </si>
  <si>
    <t>1.6808510637827072</t>
  </si>
  <si>
    <t>0.12</t>
  </si>
  <si>
    <t>1.096</t>
  </si>
  <si>
    <t>0.36</t>
  </si>
  <si>
    <t>1.0482573726541555</t>
  </si>
  <si>
    <t>4.741935483870968</t>
  </si>
  <si>
    <t>27</t>
  </si>
  <si>
    <t>1.5702127659087974</t>
  </si>
  <si>
    <t>1.6702412868632708</t>
  </si>
  <si>
    <t>3.8225806451612905</t>
  </si>
  <si>
    <t>1.1845140032948929</t>
  </si>
  <si>
    <t>1.1647446457990116</t>
  </si>
  <si>
    <t>0.9</t>
  </si>
  <si>
    <t>1.7200000000000002</t>
  </si>
  <si>
    <t>0.7</t>
  </si>
  <si>
    <t>1.093833780160858</t>
  </si>
  <si>
    <t>0.075</t>
  </si>
  <si>
    <t>4.971774193548387</t>
  </si>
  <si>
    <t>1.1787310097855228</t>
  </si>
  <si>
    <t>26.25</t>
  </si>
  <si>
    <t>1.5425531914403199</t>
  </si>
  <si>
    <t>0.72</t>
  </si>
  <si>
    <t>1.096514745308311</t>
  </si>
  <si>
    <t>0.8</t>
  </si>
  <si>
    <t>4.387096774193548</t>
  </si>
  <si>
    <t>23.85714286</t>
  </si>
  <si>
    <t>1.4543059777653093</t>
  </si>
  <si>
    <t>1.5361930294906165</t>
  </si>
  <si>
    <t>17.5</t>
  </si>
  <si>
    <t>1.2198581559747497</t>
  </si>
  <si>
    <t>0.3333333333</t>
  </si>
  <si>
    <t>1.26666666664</t>
  </si>
  <si>
    <t>1.044682752453083</t>
  </si>
  <si>
    <t>0.6666666667</t>
  </si>
  <si>
    <t>4.4946236558870964</t>
  </si>
  <si>
    <t>1.2372322899505765</t>
  </si>
  <si>
    <t>9.666666667</t>
  </si>
  <si>
    <t>2.2957998213136728</t>
  </si>
  <si>
    <t>100</t>
  </si>
  <si>
    <t>4.2624113475072685</t>
  </si>
  <si>
    <t>0.0914285714</t>
  </si>
  <si>
    <t>1.07314285712</t>
  </si>
  <si>
    <t>3.48</t>
  </si>
  <si>
    <t>1.4664879356568365</t>
  </si>
  <si>
    <t>1.142857143</t>
  </si>
  <si>
    <t>4.110599078225807</t>
  </si>
  <si>
    <t>26.66666667</t>
  </si>
  <si>
    <t>1.5579196218235167</t>
  </si>
  <si>
    <t>4.666666667</t>
  </si>
  <si>
    <t>1.6255585344504022</t>
  </si>
  <si>
    <t>105</t>
  </si>
  <si>
    <t>4.446808510630451</t>
  </si>
  <si>
    <t>2.0666666663999997</t>
  </si>
  <si>
    <t>71</t>
  </si>
  <si>
    <t>3.192907801392807</t>
  </si>
  <si>
    <t>1.1449752883031301</t>
  </si>
  <si>
    <t>1.45</t>
  </si>
  <si>
    <t>1.1943699731903485</t>
  </si>
  <si>
    <t>40.83333333</t>
  </si>
  <si>
    <t>2.080378250426672</t>
  </si>
  <si>
    <t>1.2108731466227347</t>
  </si>
  <si>
    <t>1.3953871499176276</t>
  </si>
  <si>
    <t>2.7</t>
  </si>
  <si>
    <t>3.16</t>
  </si>
  <si>
    <t>0.3</t>
  </si>
  <si>
    <t>1.0402144772117963</t>
  </si>
  <si>
    <t>1.35</t>
  </si>
  <si>
    <t>3.943548387096774</t>
  </si>
  <si>
    <t>50</t>
  </si>
  <si>
    <t>2.418439716275439</t>
  </si>
  <si>
    <t>1.0461285008237233</t>
  </si>
  <si>
    <t>3.903225806451613</t>
  </si>
  <si>
    <t>0.1666666667</t>
  </si>
  <si>
    <t>1.13333333336</t>
  </si>
  <si>
    <t>1.160857908847185</t>
  </si>
  <si>
    <t>0.5833333333</t>
  </si>
  <si>
    <t>4.5618279570161295</t>
  </si>
  <si>
    <t>1.4612850082372324</t>
  </si>
  <si>
    <t>1.714285714</t>
  </si>
  <si>
    <t>3.649769585483871</t>
  </si>
  <si>
    <t>21.66666667</t>
  </si>
  <si>
    <t>1.3735224587003336</t>
  </si>
  <si>
    <t>2.3440860217741935</t>
  </si>
  <si>
    <t>30.125</t>
  </si>
  <si>
    <t>1.6854609928607867</t>
  </si>
  <si>
    <t>1.85667215815486</t>
  </si>
  <si>
    <t>54</t>
  </si>
  <si>
    <t>2.565957446773985</t>
  </si>
  <si>
    <t>0.04</t>
  </si>
  <si>
    <t>1.032</t>
  </si>
  <si>
    <t>1.24</t>
  </si>
  <si>
    <t>1.1662198391420913</t>
  </si>
  <si>
    <t>4.451612903225806</t>
  </si>
  <si>
    <t>1.2010723860589811</t>
  </si>
  <si>
    <t>1.0804289544235925</t>
  </si>
  <si>
    <t>23.34</t>
  </si>
  <si>
    <t>1.4352340425026275</t>
  </si>
  <si>
    <t>1.806451612903226</t>
  </si>
  <si>
    <t>24.28571429</t>
  </si>
  <si>
    <t>1.4701114489428386</t>
  </si>
  <si>
    <t>1.1383855024711698</t>
  </si>
  <si>
    <t>6.666666667</t>
  </si>
  <si>
    <t>1.8936550491957105</t>
  </si>
  <si>
    <t>23.4</t>
  </si>
  <si>
    <t>1.4374468084601055</t>
  </si>
  <si>
    <t>1.158154859967051</t>
  </si>
  <si>
    <t>60</t>
  </si>
  <si>
    <t>2.7872340425218045</t>
  </si>
  <si>
    <t>0.15</t>
  </si>
  <si>
    <t>1.12</t>
  </si>
  <si>
    <t>2.85</t>
  </si>
  <si>
    <t>1.3820375335120643</t>
  </si>
  <si>
    <t>0.0133333333</t>
  </si>
  <si>
    <t>1.01066666664</t>
  </si>
  <si>
    <t>1.32</t>
  </si>
  <si>
    <t>1.1769436997319036</t>
  </si>
  <si>
    <t>1.96</t>
  </si>
  <si>
    <t>1.1072386058981234</t>
  </si>
  <si>
    <t>70</t>
  </si>
  <si>
    <t>3.1560283687681707</t>
  </si>
  <si>
    <t>1.0098846787479407</t>
  </si>
  <si>
    <t>3.5</t>
  </si>
  <si>
    <t>2.209677419354839</t>
  </si>
  <si>
    <t>43.33333333</t>
  </si>
  <si>
    <t>2.1725768319882635</t>
  </si>
  <si>
    <t>0.1</t>
  </si>
  <si>
    <t>1.08</t>
  </si>
  <si>
    <t>1.9</t>
  </si>
  <si>
    <t>1.2546916890080428</t>
  </si>
  <si>
    <t>34</t>
  </si>
  <si>
    <t>1.8283687942812534</t>
  </si>
  <si>
    <t>1.085667215815486</t>
  </si>
  <si>
    <t>0.1111111111</t>
  </si>
  <si>
    <t>1.0148942508176944</t>
  </si>
  <si>
    <t>2.222222222</t>
  </si>
  <si>
    <t>3.2401433693548385</t>
  </si>
  <si>
    <t>12</t>
  </si>
  <si>
    <t>1.0170212765392486</t>
  </si>
  <si>
    <t>1.2899505766062602</t>
  </si>
  <si>
    <t>2.4</t>
  </si>
  <si>
    <t>1.32171581769437</t>
  </si>
  <si>
    <t>3.258064516129032</t>
  </si>
  <si>
    <t>64.5</t>
  </si>
  <si>
    <t>2.9531914893326694</t>
  </si>
  <si>
    <t>0.005</t>
  </si>
  <si>
    <t>1.004</t>
  </si>
  <si>
    <t>6.661666667</t>
  </si>
  <si>
    <t>1.8929848079088472</t>
  </si>
  <si>
    <t>53.33333333</t>
  </si>
  <si>
    <t>2.5413711582346297</t>
  </si>
  <si>
    <t>62.5</t>
  </si>
  <si>
    <t>2.879432624083396</t>
  </si>
  <si>
    <t>25.83333333</t>
  </si>
  <si>
    <t>1.527186761057123</t>
  </si>
  <si>
    <t>1.4691689008042896</t>
  </si>
  <si>
    <t>3.75</t>
  </si>
  <si>
    <t>2.008064516129032</t>
  </si>
  <si>
    <t>1.3351206434316354</t>
  </si>
  <si>
    <t>42.5</t>
  </si>
  <si>
    <t>2.1418439715906645</t>
  </si>
  <si>
    <t>0.025</t>
  </si>
  <si>
    <t>1.02</t>
  </si>
  <si>
    <t>3.725</t>
  </si>
  <si>
    <t>1.4993297587131367</t>
  </si>
  <si>
    <t>3.25</t>
  </si>
  <si>
    <t>2.411290322580645</t>
  </si>
  <si>
    <t>46.66666667</t>
  </si>
  <si>
    <t>2.2955082743162483</t>
  </si>
  <si>
    <t>33.33333333</t>
  </si>
  <si>
    <t>1.8037825057418977</t>
  </si>
  <si>
    <t>1.0263591433278418</t>
  </si>
  <si>
    <t>2.75</t>
  </si>
  <si>
    <t>2.814516129032258</t>
  </si>
  <si>
    <t>1.1054365733113674</t>
  </si>
  <si>
    <t>1.111111111</t>
  </si>
  <si>
    <t>1.1489425081769438</t>
  </si>
  <si>
    <t>11</t>
  </si>
  <si>
    <t>2.474530831099196</t>
  </si>
  <si>
    <t>4.5</t>
  </si>
  <si>
    <t>1.403225806451613</t>
  </si>
  <si>
    <t>47.14285714</t>
  </si>
  <si>
    <t>2.3130699086711073</t>
  </si>
  <si>
    <t>0.2857142857</t>
  </si>
  <si>
    <t>1.22857142856</t>
  </si>
  <si>
    <t>0.7142857143</t>
  </si>
  <si>
    <t>1.0957487552680965</t>
  </si>
  <si>
    <t>0.8571428571</t>
  </si>
  <si>
    <t>4.341013824919354</t>
  </si>
  <si>
    <t>31.5</t>
  </si>
  <si>
    <t>1.7361702127196619</t>
  </si>
  <si>
    <t>2.475</t>
  </si>
  <si>
    <t>1.3317694369973192</t>
  </si>
  <si>
    <t>1.0197693574958815</t>
  </si>
  <si>
    <t>0.2</t>
  </si>
  <si>
    <t>1.1600000000000001</t>
  </si>
  <si>
    <t>5.8</t>
  </si>
  <si>
    <t>1.7774798927613942</t>
  </si>
  <si>
    <t>1.1876675603217157</t>
  </si>
  <si>
    <t>2.12</t>
  </si>
  <si>
    <t>1.0033512064343164</t>
  </si>
  <si>
    <t>4.42741935483871</t>
  </si>
  <si>
    <t>0.03</t>
  </si>
  <si>
    <t>1.024</t>
  </si>
  <si>
    <t>1.97</t>
  </si>
  <si>
    <t>1.2640750670241288</t>
  </si>
  <si>
    <t>42</t>
  </si>
  <si>
    <t>2.1234042552783463</t>
  </si>
  <si>
    <t>0.0666666667</t>
  </si>
  <si>
    <t>1.05333333336</t>
  </si>
  <si>
    <t>1.0214477211796247</t>
  </si>
  <si>
    <t>4.991935483870968</t>
  </si>
  <si>
    <t>56</t>
  </si>
  <si>
    <t>2.6397163120232587</t>
  </si>
  <si>
    <t>2.56</t>
  </si>
  <si>
    <t>1.3431635388739946</t>
  </si>
  <si>
    <t>1.312779267158177</t>
  </si>
  <si>
    <t>2.166666667</t>
  </si>
  <si>
    <t>3.2849462362903226</t>
  </si>
  <si>
    <t>52.5</t>
  </si>
  <si>
    <t>2.5106382978370303</t>
  </si>
  <si>
    <t>4.933333333</t>
  </si>
  <si>
    <t>1.6613047363270779</t>
  </si>
  <si>
    <t>1.1206434316353888</t>
  </si>
  <si>
    <t>2.8</t>
  </si>
  <si>
    <t>1.3753351206434317</t>
  </si>
  <si>
    <t>3.096774193548387</t>
  </si>
  <si>
    <t>21.42857143</t>
  </si>
  <si>
    <t>1.3647416413385072</t>
  </si>
  <si>
    <t>1.5333333333599999</t>
  </si>
  <si>
    <t>5.333333333</t>
  </si>
  <si>
    <t>1.7149240392761393</t>
  </si>
  <si>
    <t>0.51</t>
  </si>
  <si>
    <t>1.0683646112600536</t>
  </si>
  <si>
    <t>0.24</t>
  </si>
  <si>
    <t>4.838709677419354</t>
  </si>
  <si>
    <t>16.42857143</t>
  </si>
  <si>
    <t>1.180344478215324</t>
  </si>
  <si>
    <t>3.4000000000000004</t>
  </si>
  <si>
    <t>23.33333333</t>
  </si>
  <si>
    <t>1.4349881794955317</t>
  </si>
  <si>
    <t>1.066666667</t>
  </si>
  <si>
    <t>1.8533333336000002</t>
  </si>
  <si>
    <t>4.763440860241936</t>
  </si>
  <si>
    <t>1.0527182866556837</t>
  </si>
  <si>
    <t>4.285714286</t>
  </si>
  <si>
    <t>1.5744925316353888</t>
  </si>
  <si>
    <t>3.571428571</t>
  </si>
  <si>
    <t>2.152073733064516</t>
  </si>
  <si>
    <t>48</t>
  </si>
  <si>
    <t>2.3446808510261654</t>
  </si>
  <si>
    <t>38.33333333</t>
  </si>
  <si>
    <t>1.9881796688650808</t>
  </si>
  <si>
    <t>2.866666667</t>
  </si>
  <si>
    <t>1.3842716711796248</t>
  </si>
  <si>
    <t>36.25</t>
  </si>
  <si>
    <t>1.9113475176866856</t>
  </si>
  <si>
    <t>1.022341376233244</t>
  </si>
  <si>
    <t>11.53846154</t>
  </si>
  <si>
    <t>3.1746293245469523</t>
  </si>
  <si>
    <t>1.1117068811394102</t>
  </si>
  <si>
    <t>16.66666667</t>
  </si>
  <si>
    <t>1.1891252955771507</t>
  </si>
  <si>
    <t>0.0142857143</t>
  </si>
  <si>
    <t>1.01142857144</t>
  </si>
  <si>
    <t>1.128571429</t>
  </si>
  <si>
    <t>1.1512830333780162</t>
  </si>
  <si>
    <t>1.2965403624382208</t>
  </si>
  <si>
    <t>3.7</t>
  </si>
  <si>
    <t>1.4959785522788205</t>
  </si>
  <si>
    <t>0.0428571429</t>
  </si>
  <si>
    <t>1.03428571432</t>
  </si>
  <si>
    <t>1.914285714</t>
  </si>
  <si>
    <t>1.256606664075067</t>
  </si>
  <si>
    <t>4.456221198145162</t>
  </si>
  <si>
    <t>24</t>
  </si>
  <si>
    <t>1.4595744680348877</t>
  </si>
  <si>
    <t>1.2345844504021448</t>
  </si>
  <si>
    <t>0.0571428571</t>
  </si>
  <si>
    <t>1.04571428568</t>
  </si>
  <si>
    <t>0.5142857143</t>
  </si>
  <si>
    <t>4.617511520725807</t>
  </si>
  <si>
    <t>27.2</t>
  </si>
  <si>
    <t>1.5775886524337248</t>
  </si>
  <si>
    <t>1.125</t>
  </si>
  <si>
    <t>1.1508042895442359</t>
  </si>
  <si>
    <t>0.125</t>
  </si>
  <si>
    <t>4.931451612903226</t>
  </si>
  <si>
    <t>1.3624382207578254</t>
  </si>
  <si>
    <t>21.11111111</t>
  </si>
  <si>
    <t>1.3530338848560715</t>
  </si>
  <si>
    <t>21.25</t>
  </si>
  <si>
    <t>1.358156028317137</t>
  </si>
  <si>
    <t>2.4000000000000004</t>
  </si>
  <si>
    <t>0.68</t>
  </si>
  <si>
    <t>1.0911528150134049</t>
  </si>
  <si>
    <t>3.2</t>
  </si>
  <si>
    <t>1.4289544235924934</t>
  </si>
  <si>
    <t>1.57142857144</t>
  </si>
  <si>
    <t>17.14285714</t>
  </si>
  <si>
    <t>1.2066869299320098</t>
  </si>
  <si>
    <t>1.625</t>
  </si>
  <si>
    <t>3.721774193548387</t>
  </si>
  <si>
    <t>1.2306425041186162</t>
  </si>
  <si>
    <t>0.0321428571</t>
  </si>
  <si>
    <t>1.02571428568</t>
  </si>
  <si>
    <t>1.396428571</t>
  </si>
  <si>
    <t>1.1871888164879356</t>
  </si>
  <si>
    <t>33.75</t>
  </si>
  <si>
    <t>1.8191489361250943</t>
  </si>
  <si>
    <t>0.48</t>
  </si>
  <si>
    <t>4.64516129032258</t>
  </si>
  <si>
    <t>18.75</t>
  </si>
  <si>
    <t>1.2659574467555454</t>
  </si>
  <si>
    <t>1.1186161449752883</t>
  </si>
  <si>
    <t>2.6</t>
  </si>
  <si>
    <t>1.3485254691689008</t>
  </si>
  <si>
    <t>43.75</t>
  </si>
  <si>
    <t>2.1879432623714603</t>
  </si>
  <si>
    <t>1.225</t>
  </si>
  <si>
    <t>4.044354838709678</t>
  </si>
  <si>
    <t>0.0166666667</t>
  </si>
  <si>
    <t>1.01333333336</t>
  </si>
  <si>
    <t>1.65</t>
  </si>
  <si>
    <t>1.2211796246648794</t>
  </si>
  <si>
    <t>1.166666667</t>
  </si>
  <si>
    <t>4.091397849193548</t>
  </si>
  <si>
    <t>2.935483870967742</t>
  </si>
  <si>
    <t>0.02</t>
  </si>
  <si>
    <t>1.016</t>
  </si>
  <si>
    <t>3.98</t>
  </si>
  <si>
    <t>1.5335120643431637</t>
  </si>
  <si>
    <t>1.0053619302949062</t>
  </si>
  <si>
    <t>0.1333333333</t>
  </si>
  <si>
    <t>4.92473118282258</t>
  </si>
  <si>
    <t>1.2904378910187668</t>
  </si>
  <si>
    <t>71.42857143</t>
  </si>
  <si>
    <t>3.2087132725703364</t>
  </si>
  <si>
    <t>1.375</t>
  </si>
  <si>
    <t>3.9233870967741935</t>
  </si>
  <si>
    <t>80</t>
  </si>
  <si>
    <t>3.5248226950145365</t>
  </si>
  <si>
    <t>1.68</t>
  </si>
  <si>
    <t>1.225201072386059</t>
  </si>
  <si>
    <t>4.935483870967742</t>
  </si>
  <si>
    <t>0.14</t>
  </si>
  <si>
    <t>1.0187667560321716</t>
  </si>
  <si>
    <t>16</t>
  </si>
  <si>
    <t>1.1645390070377948</t>
  </si>
  <si>
    <t>3.7419354838709675</t>
  </si>
  <si>
    <t>4.125</t>
  </si>
  <si>
    <t>90</t>
  </si>
  <si>
    <t>3.8936170212609027</t>
  </si>
  <si>
    <t>0.65</t>
  </si>
  <si>
    <t>4.508064516129032</t>
  </si>
  <si>
    <t>1.6032171581769439</t>
  </si>
  <si>
    <t>1.0395387149917628</t>
  </si>
  <si>
    <t>0.0833333333</t>
  </si>
  <si>
    <t>1.06666666664</t>
  </si>
  <si>
    <t>4.790322580645162</t>
  </si>
  <si>
    <t>56.66666667</t>
  </si>
  <si>
    <t>2.664302600562614</t>
  </si>
  <si>
    <t>1.06</t>
  </si>
  <si>
    <t>1.675</t>
  </si>
  <si>
    <t>1.2245308310991958</t>
  </si>
  <si>
    <t>1.2297970126005362</t>
  </si>
  <si>
    <t>41</t>
  </si>
  <si>
    <t>2.0865248226537094</t>
  </si>
  <si>
    <t>1.48</t>
  </si>
  <si>
    <t>4.9</t>
  </si>
  <si>
    <t>1.6568364611260056</t>
  </si>
  <si>
    <t>21</t>
  </si>
  <si>
    <t>1.3489361701609779</t>
  </si>
  <si>
    <t>4.333333333</t>
  </si>
  <si>
    <t>1.5808757819034853</t>
  </si>
  <si>
    <t>1.329489291598023</t>
  </si>
  <si>
    <t>1.002680965147453</t>
  </si>
  <si>
    <t>1.8369028006589785</t>
  </si>
  <si>
    <t>4.306451612903226</t>
  </si>
  <si>
    <t>86.66666667</t>
  </si>
  <si>
    <t>3.7706855793017118</t>
  </si>
  <si>
    <t>1.66666666664</t>
  </si>
  <si>
    <t>35.66666667</t>
  </si>
  <si>
    <t>1.8898345154452458</t>
  </si>
  <si>
    <t>1.1914975105898122</t>
  </si>
  <si>
    <t>4.346774193548388</t>
  </si>
  <si>
    <t>32</t>
  </si>
  <si>
    <t>1.7546099290319803</t>
  </si>
  <si>
    <t>2.666666667</t>
  </si>
  <si>
    <t>1.357462019705094</t>
  </si>
  <si>
    <t>1.833333333</t>
  </si>
  <si>
    <t>3.5537634411290324</t>
  </si>
  <si>
    <t>0.175</t>
  </si>
  <si>
    <t>1.14</t>
  </si>
  <si>
    <t>0.7857142857</t>
  </si>
  <si>
    <t>1.1053236307908847</t>
  </si>
  <si>
    <t>2.317957166392092</t>
  </si>
  <si>
    <t>3.94</t>
  </si>
  <si>
    <t>1.5281501340482575</t>
  </si>
  <si>
    <t>2.45</t>
  </si>
  <si>
    <t>1.3284182305630028</t>
  </si>
  <si>
    <t>1.269230769</t>
  </si>
  <si>
    <t>1.1701381727882039</t>
  </si>
  <si>
    <t>83.3</t>
  </si>
  <si>
    <t>3.646524822675837</t>
  </si>
  <si>
    <t>27.14285714</t>
  </si>
  <si>
    <t>1.5754812561783758</t>
  </si>
  <si>
    <t>3.6</t>
  </si>
  <si>
    <t>2.129032258064516</t>
  </si>
  <si>
    <t>1.875</t>
  </si>
  <si>
    <t>1.2513404825737267</t>
  </si>
  <si>
    <t>1.05</t>
  </si>
  <si>
    <t>4.185483870967742</t>
  </si>
  <si>
    <t>3.88</t>
  </si>
  <si>
    <t>1.520107238605898</t>
  </si>
  <si>
    <t>1.089365504919571</t>
  </si>
  <si>
    <t>1.2767710049423393</t>
  </si>
  <si>
    <t>1.2841823056300268</t>
  </si>
  <si>
    <t>26.8</t>
  </si>
  <si>
    <t>1.56283687938387</t>
  </si>
  <si>
    <t>1.316309719934102</t>
  </si>
  <si>
    <t xml:space="preserve">Serial number </t>
  </si>
  <si>
    <t>A</t>
    <phoneticPr fontId="1" type="noConversion"/>
  </si>
  <si>
    <t>A1</t>
    <phoneticPr fontId="1" type="noConversion"/>
  </si>
  <si>
    <t>A2</t>
    <phoneticPr fontId="1" type="noConversion"/>
  </si>
  <si>
    <t>A3</t>
    <phoneticPr fontId="1" type="noConversion"/>
  </si>
  <si>
    <t>A11</t>
    <phoneticPr fontId="1" type="noConversion"/>
  </si>
  <si>
    <t>A12</t>
    <phoneticPr fontId="1" type="noConversion"/>
  </si>
  <si>
    <t>A13</t>
    <phoneticPr fontId="1" type="noConversion"/>
  </si>
  <si>
    <t>A14</t>
    <phoneticPr fontId="1" type="noConversion"/>
  </si>
  <si>
    <t>A21</t>
    <phoneticPr fontId="1" type="noConversion"/>
  </si>
  <si>
    <t>A22</t>
    <phoneticPr fontId="1" type="noConversion"/>
  </si>
  <si>
    <t>A23</t>
  </si>
  <si>
    <t>A24</t>
  </si>
  <si>
    <t>A25</t>
  </si>
  <si>
    <t>A26</t>
  </si>
  <si>
    <t>A31</t>
    <phoneticPr fontId="1" type="noConversion"/>
  </si>
  <si>
    <t>A32</t>
  </si>
  <si>
    <t>A33</t>
  </si>
  <si>
    <t>A34</t>
  </si>
  <si>
    <t>B1</t>
    <phoneticPr fontId="1" type="noConversion"/>
  </si>
  <si>
    <t>B2</t>
    <phoneticPr fontId="1" type="noConversion"/>
  </si>
  <si>
    <t>B3</t>
    <phoneticPr fontId="1" type="noConversion"/>
  </si>
  <si>
    <t>B4</t>
    <phoneticPr fontId="1" type="noConversion"/>
  </si>
  <si>
    <t>B</t>
    <phoneticPr fontId="1" type="noConversion"/>
  </si>
  <si>
    <t>B11</t>
    <phoneticPr fontId="1" type="noConversion"/>
  </si>
  <si>
    <t>B12</t>
    <phoneticPr fontId="1" type="noConversion"/>
  </si>
  <si>
    <t>B21</t>
  </si>
  <si>
    <t>B22</t>
  </si>
  <si>
    <t>B23</t>
  </si>
  <si>
    <t>B31</t>
  </si>
  <si>
    <t>B32</t>
  </si>
  <si>
    <t>B33</t>
  </si>
  <si>
    <t>B34</t>
  </si>
  <si>
    <t>B35</t>
  </si>
  <si>
    <t>B41</t>
  </si>
  <si>
    <t>B42</t>
  </si>
  <si>
    <t>3.8</t>
  </si>
  <si>
    <t>7</t>
  </si>
  <si>
    <t>13</t>
  </si>
  <si>
    <t>2.1</t>
  </si>
  <si>
    <t>1.3</t>
  </si>
  <si>
    <t>4.4</t>
  </si>
  <si>
    <t>60.7</t>
  </si>
  <si>
    <t>33</t>
  </si>
  <si>
    <t>5.5</t>
  </si>
  <si>
    <t>1.8</t>
  </si>
  <si>
    <t>12.7</t>
  </si>
  <si>
    <t>4.2</t>
  </si>
  <si>
    <t>4.8</t>
  </si>
  <si>
    <t>Interval_A11</t>
    <phoneticPr fontId="1" type="noConversion"/>
  </si>
  <si>
    <t>Interval_A12</t>
    <phoneticPr fontId="1" type="noConversion"/>
  </si>
  <si>
    <t>Interval_A13</t>
    <phoneticPr fontId="1" type="noConversion"/>
  </si>
  <si>
    <t>Interval_A21</t>
    <phoneticPr fontId="1" type="noConversion"/>
  </si>
  <si>
    <t>The variable system is constructed to measure farmers’ rights and interests (A) as a composite indicator composed of three dimensions: economic rights (A1), residential rights (A2), and social security rights (A3). Economic rights (A1) include per capita agricultural income (A11), per capita non-agricultural income (A12), per capita expenditure (A13), and the cost of new housing construction (A14). The interval-scaled variables Interval_A11, Interval_A12, and Interval_A13 represent standardized transformations of per capita agricultural income, per capita non-agricultural income, and per capita expenditure, respectively, all measured on a 1.0–5.0 scale; notably, per capita expenditure is expressed as an interval-scale variable after reverse coding, such that higher values indicate a more favorable economic condition following the direction adjustment. Residential rights (A2) consist of per capita housing area (A21), housing quality (A22), living environment (A23), infrastructure conditions (A24), living convenience (A25), and farming convenience (A26), among which Interval_A21 denotes the 1.0–5.0 interval-scaled measure of per capita housing area. Social security rights (A3) include cultivable land area (A31), non-agricultural employment opportunities (A32), ease of employment (A33), and social insurance participation (A34), with Interval_A31 representing the 1.0–5.0 interval-scaled measure of cultivable land area. All variables labeled with “Interval” are standardized interval indicators transformed onto a 1–5 scale for quantitative analysis.</t>
    <phoneticPr fontId="1" type="noConversion"/>
  </si>
  <si>
    <t xml:space="preserve">Serial number </t>
    <phoneticPr fontId="1" type="noConversion"/>
  </si>
  <si>
    <t>Interval_A31</t>
    <phoneticPr fontId="1" type="noConversion"/>
  </si>
  <si>
    <t>The variable B represents the overall degree of farmers’ effective participation. It is constructed as a composite indicator comprising four dimensions: participation awareness (B1), participation ability (B2), participation support (B3), and participation outcomes (B4).
Participation awareness (B1) includes frequency of proactively obtaining information on homestead policy (B11) and frequency of proactively expressing opinions (B12). Participation ability (B2) comprises participation cognition (B21), effect of opinion expression (B22), and opinion uniformity (B23). Participation support (B3) includes types of participation subjects (B31), breadth of participation subjects (B32), amount of participation matters (B33), diversity of participation channels (B34), and suitability of participation channels (B35). Participation outcomes (B4) consist of acceptance of farmers’ opinions by relevant departments (B41) and feedback on unaccepted opinions (B42).</t>
    <phoneticPr fontId="1" type="noConversion"/>
  </si>
  <si>
    <t>The detailed formulas for reverse coding and interval standardization of farmers' rights and interests are provided in the “Variables Detail” section of the Supplementary Materials.</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</si>
</sst>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_ "/>
  </numFmts>
  <fonts count="6" x14ac:knownFonts="1">
    <font>
      <sz val="11"/>
      <color theme="1"/>
      <name val="等线"/>
      <family val="2"/>
      <charset val="134"/>
      <scheme val="minor"/>
    </font>
    <font>
      <sz val="9"/>
      <name val="等线"/>
      <family val="2"/>
      <charset val="134"/>
      <scheme val="minor"/>
    </font>
    <font>
      <sz val="10"/>
      <name val="Arial"/>
      <family val="2"/>
    </font>
    <font>
      <sz val="11"/>
      <color theme="1"/>
      <name val="Arial"/>
      <family val="2"/>
    </font>
    <font>
      <sz val="10"/>
      <color theme="1"/>
      <name val="Arial"/>
      <family val="2"/>
    </font>
    <font>
      <b/>
      <sz val="11"/>
      <color theme="1"/>
      <name val="等线"/>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0">
    <xf numFmtId="0" fontId="0" fillId="0" borderId="0" xfId="0">
      <alignment vertical="center"/>
    </xf>
    <xf numFmtId="0" fontId="2" fillId="0" borderId="0" xfId="0" applyFont="1" applyAlignment="1"/>
    <xf numFmtId="176" fontId="2" fillId="0" borderId="0" xfId="0" applyNumberFormat="1" applyFont="1" applyAlignment="1"/>
    <xf numFmtId="0" fontId="3" fillId="0" borderId="0" xfId="0" applyFont="1">
      <alignment vertical="center"/>
    </xf>
    <xf numFmtId="0" fontId="2" fillId="0" borderId="0" xfId="0" applyFont="1" applyAlignment="1">
      <alignment horizontal="left"/>
    </xf>
    <xf numFmtId="0" fontId="4" fillId="0" borderId="0" xfId="0" applyFont="1" applyAlignment="1">
      <alignment horizontal="left"/>
    </xf>
    <xf numFmtId="0" fontId="4" fillId="0" borderId="0" xfId="0" applyFont="1">
      <alignment vertical="center"/>
    </xf>
    <xf numFmtId="0" fontId="3" fillId="0" borderId="0" xfId="0" applyFont="1" applyAlignment="1">
      <alignment horizontal="left" vertical="center"/>
    </xf>
    <xf numFmtId="0" fontId="5" fillId="0" borderId="0" xfId="0" applyFont="1" applyAlignment="1">
      <alignment horizontal="left" vertical="center"/>
    </xf>
    <xf numFmtId="0" fontId="5" fillId="0" borderId="0" xfId="0" applyFo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A92F0-5AF3-4E11-82E4-A8ACA5791878}">
  <dimension ref="A1:X214"/>
  <sheetViews>
    <sheetView tabSelected="1" topLeftCell="I1" workbookViewId="0">
      <selection activeCell="L20" sqref="L19:L20"/>
    </sheetView>
  </sheetViews>
  <sheetFormatPr defaultColWidth="9" defaultRowHeight="14.25" x14ac:dyDescent="0.2"/>
  <cols>
    <col min="1" max="1" width="5.625" style="4" customWidth="1"/>
    <col min="2" max="2" width="10.125" style="4" customWidth="1"/>
    <col min="3" max="3" width="10" style="4" customWidth="1"/>
    <col min="4" max="4" width="13.25" style="1" customWidth="1"/>
    <col min="5" max="5" width="27" style="1" customWidth="1"/>
    <col min="6" max="6" width="13.5" style="1" customWidth="1"/>
    <col min="7" max="7" width="28.25" style="1" customWidth="1"/>
    <col min="8" max="8" width="9.125" style="1" customWidth="1"/>
    <col min="9" max="9" width="30.625" style="1" customWidth="1"/>
    <col min="10" max="10" width="10.375" style="1" customWidth="1"/>
    <col min="11" max="11" width="10.375" style="3" customWidth="1"/>
    <col min="12" max="12" width="13.375" style="3" customWidth="1"/>
    <col min="13" max="13" width="26.75" style="3" customWidth="1"/>
    <col min="14" max="16" width="9" style="3"/>
    <col min="17" max="17" width="10" style="3" customWidth="1"/>
    <col min="18" max="18" width="10.375" style="3" customWidth="1"/>
    <col min="19" max="19" width="12" style="6" customWidth="1"/>
    <col min="20" max="20" width="13.375" style="3" customWidth="1"/>
    <col min="21" max="21" width="24.125" style="3" customWidth="1"/>
    <col min="22" max="22" width="11.375" style="3" customWidth="1"/>
    <col min="23" max="23" width="12.875" style="3" customWidth="1"/>
    <col min="24" max="24" width="16.125" style="3" customWidth="1"/>
    <col min="25" max="16384" width="9" style="3"/>
  </cols>
  <sheetData>
    <row r="1" spans="1:24" x14ac:dyDescent="0.2">
      <c r="A1" s="4" t="s">
        <v>605</v>
      </c>
      <c r="B1" s="4" t="s">
        <v>552</v>
      </c>
      <c r="C1" s="5" t="s">
        <v>553</v>
      </c>
      <c r="D1" s="1" t="s">
        <v>556</v>
      </c>
      <c r="E1" s="1" t="s">
        <v>600</v>
      </c>
      <c r="F1" s="1" t="s">
        <v>557</v>
      </c>
      <c r="G1" s="1" t="s">
        <v>601</v>
      </c>
      <c r="H1" s="1" t="s">
        <v>558</v>
      </c>
      <c r="I1" s="1" t="s">
        <v>602</v>
      </c>
      <c r="J1" s="1" t="s">
        <v>559</v>
      </c>
      <c r="K1" s="2" t="s">
        <v>554</v>
      </c>
      <c r="L1" s="1" t="s">
        <v>560</v>
      </c>
      <c r="M1" s="1" t="s">
        <v>603</v>
      </c>
      <c r="N1" s="1" t="s">
        <v>561</v>
      </c>
      <c r="O1" s="1" t="s">
        <v>562</v>
      </c>
      <c r="P1" s="1" t="s">
        <v>563</v>
      </c>
      <c r="Q1" s="1" t="s">
        <v>564</v>
      </c>
      <c r="R1" s="1" t="s">
        <v>565</v>
      </c>
      <c r="S1" s="2" t="s">
        <v>555</v>
      </c>
      <c r="T1" s="3" t="s">
        <v>566</v>
      </c>
      <c r="U1" s="1" t="s">
        <v>606</v>
      </c>
      <c r="V1" s="1" t="s">
        <v>567</v>
      </c>
      <c r="W1" s="1" t="s">
        <v>568</v>
      </c>
      <c r="X1" s="1" t="s">
        <v>569</v>
      </c>
    </row>
    <row r="2" spans="1:24" x14ac:dyDescent="0.2">
      <c r="A2" s="4">
        <v>1</v>
      </c>
      <c r="B2" s="1">
        <v>2.6974146781213002</v>
      </c>
      <c r="C2" s="4">
        <v>0.97011751500475596</v>
      </c>
      <c r="D2" s="1" t="s">
        <v>0</v>
      </c>
      <c r="E2" s="1" t="s">
        <v>1</v>
      </c>
      <c r="F2" s="1" t="s">
        <v>2</v>
      </c>
      <c r="G2" s="1" t="s">
        <v>3</v>
      </c>
      <c r="H2" s="1" t="s">
        <v>4</v>
      </c>
      <c r="I2" s="1" t="s">
        <v>5</v>
      </c>
      <c r="J2" s="1" t="s">
        <v>6</v>
      </c>
      <c r="K2" s="2">
        <v>1.4333971631165401</v>
      </c>
      <c r="L2" s="1" t="s">
        <v>7</v>
      </c>
      <c r="M2" s="1" t="s">
        <v>8</v>
      </c>
      <c r="N2" s="1" t="s">
        <v>9</v>
      </c>
      <c r="O2" s="1" t="s">
        <v>9</v>
      </c>
      <c r="P2" s="1" t="s">
        <v>9</v>
      </c>
      <c r="Q2" s="1" t="s">
        <v>9</v>
      </c>
      <c r="R2" s="1" t="s">
        <v>9</v>
      </c>
      <c r="S2" s="2">
        <v>0.29389999999999999</v>
      </c>
      <c r="T2" s="1" t="s">
        <v>21</v>
      </c>
      <c r="U2" s="1" t="s">
        <v>10</v>
      </c>
      <c r="V2" s="1" t="s">
        <v>10</v>
      </c>
      <c r="W2" s="1" t="s">
        <v>10</v>
      </c>
      <c r="X2" s="1" t="s">
        <v>10</v>
      </c>
    </row>
    <row r="3" spans="1:24" x14ac:dyDescent="0.2">
      <c r="A3" s="4">
        <v>2</v>
      </c>
      <c r="B3" s="1">
        <v>2.71746799770836</v>
      </c>
      <c r="C3" s="4">
        <v>0.91360824526506901</v>
      </c>
      <c r="D3" s="1" t="s">
        <v>11</v>
      </c>
      <c r="E3" s="1" t="s">
        <v>12</v>
      </c>
      <c r="F3" s="1" t="s">
        <v>13</v>
      </c>
      <c r="G3" s="1" t="s">
        <v>14</v>
      </c>
      <c r="H3" s="1" t="s">
        <v>15</v>
      </c>
      <c r="I3" s="1" t="s">
        <v>16</v>
      </c>
      <c r="J3" s="1" t="s">
        <v>17</v>
      </c>
      <c r="K3" s="2">
        <v>1.50685200944493</v>
      </c>
      <c r="L3" s="1" t="s">
        <v>18</v>
      </c>
      <c r="M3" s="1" t="s">
        <v>19</v>
      </c>
      <c r="N3" s="1" t="s">
        <v>9</v>
      </c>
      <c r="O3" s="1" t="s">
        <v>9</v>
      </c>
      <c r="P3" s="1" t="s">
        <v>9</v>
      </c>
      <c r="Q3" s="1" t="s">
        <v>6</v>
      </c>
      <c r="R3" s="1" t="s">
        <v>6</v>
      </c>
      <c r="S3" s="2">
        <v>0.29700774299835198</v>
      </c>
      <c r="T3" s="1" t="s">
        <v>66</v>
      </c>
      <c r="U3" s="1" t="s">
        <v>20</v>
      </c>
      <c r="V3" s="1" t="s">
        <v>10</v>
      </c>
      <c r="W3" s="1" t="s">
        <v>10</v>
      </c>
      <c r="X3" s="1" t="s">
        <v>10</v>
      </c>
    </row>
    <row r="4" spans="1:24" x14ac:dyDescent="0.2">
      <c r="A4" s="4">
        <v>3</v>
      </c>
      <c r="B4" s="1">
        <v>2.81524382460469</v>
      </c>
      <c r="C4" s="4">
        <v>1.0088517685721701</v>
      </c>
      <c r="D4" s="1" t="s">
        <v>21</v>
      </c>
      <c r="E4" s="1" t="s">
        <v>10</v>
      </c>
      <c r="F4" s="1" t="s">
        <v>22</v>
      </c>
      <c r="G4" s="1" t="s">
        <v>23</v>
      </c>
      <c r="H4" s="1" t="s">
        <v>22</v>
      </c>
      <c r="I4" s="1" t="s">
        <v>24</v>
      </c>
      <c r="J4" s="1" t="s">
        <v>9</v>
      </c>
      <c r="K4" s="2">
        <v>1.4333971631165401</v>
      </c>
      <c r="L4" s="1" t="s">
        <v>7</v>
      </c>
      <c r="M4" s="1" t="s">
        <v>8</v>
      </c>
      <c r="N4" s="1" t="s">
        <v>9</v>
      </c>
      <c r="O4" s="1" t="s">
        <v>9</v>
      </c>
      <c r="P4" s="1" t="s">
        <v>9</v>
      </c>
      <c r="Q4" s="1" t="s">
        <v>9</v>
      </c>
      <c r="R4" s="1" t="s">
        <v>9</v>
      </c>
      <c r="S4" s="2">
        <v>0.37299489291597998</v>
      </c>
      <c r="T4" s="1" t="s">
        <v>80</v>
      </c>
      <c r="U4" s="1" t="s">
        <v>25</v>
      </c>
      <c r="V4" s="1" t="s">
        <v>10</v>
      </c>
      <c r="W4" s="1" t="s">
        <v>22</v>
      </c>
      <c r="X4" s="1" t="s">
        <v>10</v>
      </c>
    </row>
    <row r="5" spans="1:24" x14ac:dyDescent="0.2">
      <c r="A5" s="4">
        <v>4</v>
      </c>
      <c r="B5" s="1">
        <v>2.0397788770925902</v>
      </c>
      <c r="C5" s="4">
        <v>0.79255660969558595</v>
      </c>
      <c r="D5" s="1" t="s">
        <v>26</v>
      </c>
      <c r="E5" s="1" t="s">
        <v>27</v>
      </c>
      <c r="F5" s="1" t="s">
        <v>28</v>
      </c>
      <c r="G5" s="1" t="s">
        <v>29</v>
      </c>
      <c r="H5" s="1" t="s">
        <v>30</v>
      </c>
      <c r="I5" s="1" t="s">
        <v>31</v>
      </c>
      <c r="J5" s="1" t="s">
        <v>17</v>
      </c>
      <c r="K5" s="2">
        <v>0.87163758864906304</v>
      </c>
      <c r="L5" s="1" t="s">
        <v>32</v>
      </c>
      <c r="M5" s="1" t="s">
        <v>33</v>
      </c>
      <c r="N5" s="1" t="s">
        <v>22</v>
      </c>
      <c r="O5" s="1" t="s">
        <v>22</v>
      </c>
      <c r="P5" s="1" t="s">
        <v>6</v>
      </c>
      <c r="Q5" s="1" t="s">
        <v>6</v>
      </c>
      <c r="R5" s="1" t="s">
        <v>6</v>
      </c>
      <c r="S5" s="2">
        <v>0.37558467874793999</v>
      </c>
      <c r="T5" s="1" t="s">
        <v>11</v>
      </c>
      <c r="U5" s="1" t="s">
        <v>34</v>
      </c>
      <c r="V5" s="1" t="s">
        <v>10</v>
      </c>
      <c r="W5" s="1" t="s">
        <v>22</v>
      </c>
      <c r="X5" s="1" t="s">
        <v>10</v>
      </c>
    </row>
    <row r="6" spans="1:24" x14ac:dyDescent="0.2">
      <c r="A6" s="4">
        <v>5</v>
      </c>
      <c r="B6" s="1">
        <v>2.40250950972783</v>
      </c>
      <c r="C6" s="4">
        <v>0.956181850156681</v>
      </c>
      <c r="D6" s="1" t="s">
        <v>21</v>
      </c>
      <c r="E6" s="1" t="s">
        <v>10</v>
      </c>
      <c r="F6" s="1" t="s">
        <v>30</v>
      </c>
      <c r="G6" s="1" t="s">
        <v>35</v>
      </c>
      <c r="H6" s="1" t="s">
        <v>36</v>
      </c>
      <c r="I6" s="1" t="s">
        <v>37</v>
      </c>
      <c r="J6" s="1" t="s">
        <v>17</v>
      </c>
      <c r="K6" s="2">
        <v>1.06742765957115</v>
      </c>
      <c r="L6" s="1" t="s">
        <v>38</v>
      </c>
      <c r="M6" s="1" t="s">
        <v>39</v>
      </c>
      <c r="N6" s="1" t="s">
        <v>17</v>
      </c>
      <c r="O6" s="1" t="s">
        <v>17</v>
      </c>
      <c r="P6" s="1" t="s">
        <v>9</v>
      </c>
      <c r="Q6" s="1" t="s">
        <v>6</v>
      </c>
      <c r="R6" s="1" t="s">
        <v>6</v>
      </c>
      <c r="S6" s="2">
        <v>0.37890000000000001</v>
      </c>
      <c r="T6" s="1" t="s">
        <v>21</v>
      </c>
      <c r="U6" s="1" t="s">
        <v>10</v>
      </c>
      <c r="V6" s="1" t="s">
        <v>22</v>
      </c>
      <c r="W6" s="1" t="s">
        <v>10</v>
      </c>
      <c r="X6" s="1" t="s">
        <v>10</v>
      </c>
    </row>
    <row r="7" spans="1:24" x14ac:dyDescent="0.2">
      <c r="A7" s="4">
        <v>6</v>
      </c>
      <c r="B7" s="1">
        <v>2.3513103837306901</v>
      </c>
      <c r="C7" s="4">
        <v>0.84943676671279</v>
      </c>
      <c r="D7" s="1" t="s">
        <v>40</v>
      </c>
      <c r="E7" s="1" t="s">
        <v>41</v>
      </c>
      <c r="F7" s="1" t="s">
        <v>42</v>
      </c>
      <c r="G7" s="1" t="s">
        <v>43</v>
      </c>
      <c r="H7" s="1" t="s">
        <v>15</v>
      </c>
      <c r="I7" s="1" t="s">
        <v>16</v>
      </c>
      <c r="J7" s="1" t="s">
        <v>22</v>
      </c>
      <c r="K7" s="2">
        <v>1.1161736170179</v>
      </c>
      <c r="L7" s="1" t="s">
        <v>44</v>
      </c>
      <c r="M7" s="1" t="s">
        <v>45</v>
      </c>
      <c r="N7" s="1" t="s">
        <v>17</v>
      </c>
      <c r="O7" s="1" t="s">
        <v>17</v>
      </c>
      <c r="P7" s="1" t="s">
        <v>9</v>
      </c>
      <c r="Q7" s="1" t="s">
        <v>6</v>
      </c>
      <c r="R7" s="1" t="s">
        <v>9</v>
      </c>
      <c r="S7" s="2">
        <v>0.38569999999999999</v>
      </c>
      <c r="T7" s="1" t="s">
        <v>21</v>
      </c>
      <c r="U7" s="1" t="s">
        <v>10</v>
      </c>
      <c r="V7" s="1" t="s">
        <v>10</v>
      </c>
      <c r="W7" s="1" t="s">
        <v>10</v>
      </c>
      <c r="X7" s="1" t="s">
        <v>22</v>
      </c>
    </row>
    <row r="8" spans="1:24" x14ac:dyDescent="0.2">
      <c r="A8" s="4">
        <v>7</v>
      </c>
      <c r="B8" s="1">
        <v>2.95895378880215</v>
      </c>
      <c r="C8" s="4">
        <v>1.1256764838414299</v>
      </c>
      <c r="D8" s="1" t="s">
        <v>46</v>
      </c>
      <c r="E8" s="1" t="s">
        <v>47</v>
      </c>
      <c r="F8" s="1" t="s">
        <v>48</v>
      </c>
      <c r="G8" s="1" t="s">
        <v>49</v>
      </c>
      <c r="H8" s="1" t="s">
        <v>50</v>
      </c>
      <c r="I8" s="1" t="s">
        <v>51</v>
      </c>
      <c r="J8" s="1" t="s">
        <v>17</v>
      </c>
      <c r="K8" s="2">
        <v>1.4475773049607199</v>
      </c>
      <c r="L8" s="1" t="s">
        <v>52</v>
      </c>
      <c r="M8" s="1" t="s">
        <v>53</v>
      </c>
      <c r="N8" s="1" t="s">
        <v>9</v>
      </c>
      <c r="O8" s="1" t="s">
        <v>9</v>
      </c>
      <c r="P8" s="1" t="s">
        <v>9</v>
      </c>
      <c r="Q8" s="1" t="s">
        <v>9</v>
      </c>
      <c r="R8" s="1" t="s">
        <v>9</v>
      </c>
      <c r="S8" s="2">
        <v>0.38569999999999999</v>
      </c>
      <c r="T8" s="1" t="s">
        <v>21</v>
      </c>
      <c r="U8" s="1" t="s">
        <v>10</v>
      </c>
      <c r="V8" s="1" t="s">
        <v>10</v>
      </c>
      <c r="W8" s="1" t="s">
        <v>10</v>
      </c>
      <c r="X8" s="1" t="s">
        <v>22</v>
      </c>
    </row>
    <row r="9" spans="1:24" x14ac:dyDescent="0.2">
      <c r="A9" s="4">
        <v>8</v>
      </c>
      <c r="B9" s="1">
        <v>2.9090225440855102</v>
      </c>
      <c r="C9" s="4">
        <v>1.24464523912479</v>
      </c>
      <c r="D9" s="1" t="s">
        <v>21</v>
      </c>
      <c r="E9" s="1" t="s">
        <v>10</v>
      </c>
      <c r="F9" s="1" t="s">
        <v>10</v>
      </c>
      <c r="G9" s="1" t="s">
        <v>54</v>
      </c>
      <c r="H9" s="1" t="s">
        <v>55</v>
      </c>
      <c r="I9" s="1" t="s">
        <v>56</v>
      </c>
      <c r="J9" s="1" t="s">
        <v>17</v>
      </c>
      <c r="K9" s="2">
        <v>1.2786773049607201</v>
      </c>
      <c r="L9" s="1" t="s">
        <v>52</v>
      </c>
      <c r="M9" s="1" t="s">
        <v>53</v>
      </c>
      <c r="N9" s="1" t="s">
        <v>6</v>
      </c>
      <c r="O9" s="1" t="s">
        <v>6</v>
      </c>
      <c r="P9" s="1" t="s">
        <v>9</v>
      </c>
      <c r="Q9" s="1" t="s">
        <v>9</v>
      </c>
      <c r="R9" s="1" t="s">
        <v>9</v>
      </c>
      <c r="S9" s="2">
        <v>0.38569999999999999</v>
      </c>
      <c r="T9" s="1" t="s">
        <v>21</v>
      </c>
      <c r="U9" s="1" t="s">
        <v>10</v>
      </c>
      <c r="V9" s="1" t="s">
        <v>10</v>
      </c>
      <c r="W9" s="1" t="s">
        <v>10</v>
      </c>
      <c r="X9" s="1" t="s">
        <v>22</v>
      </c>
    </row>
    <row r="10" spans="1:24" x14ac:dyDescent="0.2">
      <c r="A10" s="4">
        <v>9</v>
      </c>
      <c r="B10" s="1">
        <v>2.67387989887813</v>
      </c>
      <c r="C10" s="4">
        <v>0.85722671019631502</v>
      </c>
      <c r="D10" s="1" t="s">
        <v>21</v>
      </c>
      <c r="E10" s="1" t="s">
        <v>10</v>
      </c>
      <c r="F10" s="1" t="s">
        <v>4</v>
      </c>
      <c r="G10" s="1" t="s">
        <v>57</v>
      </c>
      <c r="H10" s="1" t="s">
        <v>10</v>
      </c>
      <c r="I10" s="1" t="s">
        <v>58</v>
      </c>
      <c r="J10" s="1" t="s">
        <v>22</v>
      </c>
      <c r="K10" s="2">
        <v>1.4257736170179001</v>
      </c>
      <c r="L10" s="1" t="s">
        <v>44</v>
      </c>
      <c r="M10" s="1" t="s">
        <v>45</v>
      </c>
      <c r="N10" s="1" t="s">
        <v>9</v>
      </c>
      <c r="O10" s="1" t="s">
        <v>9</v>
      </c>
      <c r="P10" s="1" t="s">
        <v>9</v>
      </c>
      <c r="Q10" s="1" t="s">
        <v>9</v>
      </c>
      <c r="R10" s="1" t="s">
        <v>6</v>
      </c>
      <c r="S10" s="2">
        <v>0.39087957166392101</v>
      </c>
      <c r="T10" s="1" t="s">
        <v>22</v>
      </c>
      <c r="U10" s="1" t="s">
        <v>59</v>
      </c>
      <c r="V10" s="1" t="s">
        <v>10</v>
      </c>
      <c r="W10" s="1" t="s">
        <v>10</v>
      </c>
      <c r="X10" s="1" t="s">
        <v>22</v>
      </c>
    </row>
    <row r="11" spans="1:24" x14ac:dyDescent="0.2">
      <c r="A11" s="4">
        <v>10</v>
      </c>
      <c r="B11" s="1">
        <v>2.9277014031530699</v>
      </c>
      <c r="C11" s="4">
        <v>1.21217629677419</v>
      </c>
      <c r="D11" s="1" t="s">
        <v>60</v>
      </c>
      <c r="E11" s="1" t="s">
        <v>61</v>
      </c>
      <c r="F11" s="1" t="s">
        <v>62</v>
      </c>
      <c r="G11" s="1" t="s">
        <v>9</v>
      </c>
      <c r="H11" s="1" t="s">
        <v>4</v>
      </c>
      <c r="I11" s="1" t="s">
        <v>5</v>
      </c>
      <c r="J11" s="1" t="s">
        <v>22</v>
      </c>
      <c r="K11" s="2">
        <v>1.25882510637887</v>
      </c>
      <c r="L11" s="1" t="s">
        <v>63</v>
      </c>
      <c r="M11" s="1" t="s">
        <v>64</v>
      </c>
      <c r="N11" s="1" t="s">
        <v>6</v>
      </c>
      <c r="O11" s="1" t="s">
        <v>6</v>
      </c>
      <c r="P11" s="1" t="s">
        <v>9</v>
      </c>
      <c r="Q11" s="1" t="s">
        <v>9</v>
      </c>
      <c r="R11" s="1" t="s">
        <v>9</v>
      </c>
      <c r="S11" s="2">
        <v>0.45669999999999999</v>
      </c>
      <c r="T11" s="1" t="s">
        <v>21</v>
      </c>
      <c r="U11" s="1" t="s">
        <v>10</v>
      </c>
      <c r="V11" s="1" t="s">
        <v>22</v>
      </c>
      <c r="W11" s="1" t="s">
        <v>22</v>
      </c>
      <c r="X11" s="1" t="s">
        <v>10</v>
      </c>
    </row>
    <row r="12" spans="1:24" x14ac:dyDescent="0.2">
      <c r="A12" s="4">
        <v>11</v>
      </c>
      <c r="B12" s="1">
        <v>2.3407127706765398</v>
      </c>
      <c r="C12" s="4">
        <v>0.79834539479373801</v>
      </c>
      <c r="D12" s="1" t="s">
        <v>21</v>
      </c>
      <c r="E12" s="1" t="s">
        <v>10</v>
      </c>
      <c r="F12" s="1" t="s">
        <v>17</v>
      </c>
      <c r="G12" s="1" t="s">
        <v>65</v>
      </c>
      <c r="H12" s="1" t="s">
        <v>66</v>
      </c>
      <c r="I12" s="1" t="s">
        <v>67</v>
      </c>
      <c r="J12" s="1" t="s">
        <v>22</v>
      </c>
      <c r="K12" s="2">
        <v>1.0788673758828</v>
      </c>
      <c r="L12" s="1" t="s">
        <v>68</v>
      </c>
      <c r="M12" s="1" t="s">
        <v>69</v>
      </c>
      <c r="N12" s="1" t="s">
        <v>17</v>
      </c>
      <c r="O12" s="1" t="s">
        <v>9</v>
      </c>
      <c r="P12" s="1" t="s">
        <v>6</v>
      </c>
      <c r="Q12" s="1" t="s">
        <v>9</v>
      </c>
      <c r="R12" s="1" t="s">
        <v>22</v>
      </c>
      <c r="S12" s="2">
        <v>0.46350000000000002</v>
      </c>
      <c r="T12" s="1" t="s">
        <v>21</v>
      </c>
      <c r="U12" s="1" t="s">
        <v>10</v>
      </c>
      <c r="V12" s="1" t="s">
        <v>10</v>
      </c>
      <c r="W12" s="1" t="s">
        <v>22</v>
      </c>
      <c r="X12" s="1" t="s">
        <v>22</v>
      </c>
    </row>
    <row r="13" spans="1:24" x14ac:dyDescent="0.2">
      <c r="A13" s="4">
        <v>12</v>
      </c>
      <c r="B13" s="1">
        <v>2.5383820602368501</v>
      </c>
      <c r="C13" s="4">
        <v>0.97093312406814802</v>
      </c>
      <c r="D13" s="1" t="s">
        <v>70</v>
      </c>
      <c r="E13" s="1" t="s">
        <v>71</v>
      </c>
      <c r="F13" s="1" t="s">
        <v>72</v>
      </c>
      <c r="G13" s="1" t="s">
        <v>73</v>
      </c>
      <c r="H13" s="1" t="s">
        <v>22</v>
      </c>
      <c r="I13" s="1" t="s">
        <v>24</v>
      </c>
      <c r="J13" s="1" t="s">
        <v>17</v>
      </c>
      <c r="K13" s="2">
        <v>1.1039489361687</v>
      </c>
      <c r="L13" s="1" t="s">
        <v>74</v>
      </c>
      <c r="M13" s="1" t="s">
        <v>75</v>
      </c>
      <c r="N13" s="1" t="s">
        <v>22</v>
      </c>
      <c r="O13" s="1" t="s">
        <v>22</v>
      </c>
      <c r="P13" s="1" t="s">
        <v>9</v>
      </c>
      <c r="Q13" s="1" t="s">
        <v>9</v>
      </c>
      <c r="R13" s="1" t="s">
        <v>9</v>
      </c>
      <c r="S13" s="2">
        <v>0.46350000000000002</v>
      </c>
      <c r="T13" s="1" t="s">
        <v>21</v>
      </c>
      <c r="U13" s="1" t="s">
        <v>10</v>
      </c>
      <c r="V13" s="1" t="s">
        <v>10</v>
      </c>
      <c r="W13" s="1" t="s">
        <v>22</v>
      </c>
      <c r="X13" s="1" t="s">
        <v>22</v>
      </c>
    </row>
    <row r="14" spans="1:24" x14ac:dyDescent="0.2">
      <c r="A14" s="4">
        <v>13</v>
      </c>
      <c r="B14" s="1">
        <v>2.2020992456837698</v>
      </c>
      <c r="C14" s="4">
        <v>0.90683272507134804</v>
      </c>
      <c r="D14" s="1" t="s">
        <v>21</v>
      </c>
      <c r="E14" s="1" t="s">
        <v>10</v>
      </c>
      <c r="F14" s="1" t="s">
        <v>76</v>
      </c>
      <c r="G14" s="1" t="s">
        <v>77</v>
      </c>
      <c r="H14" s="1" t="s">
        <v>17</v>
      </c>
      <c r="I14" s="1" t="s">
        <v>78</v>
      </c>
      <c r="J14" s="1" t="s">
        <v>6</v>
      </c>
      <c r="K14" s="2">
        <v>0.83079716311654495</v>
      </c>
      <c r="L14" s="1" t="s">
        <v>7</v>
      </c>
      <c r="M14" s="1" t="s">
        <v>8</v>
      </c>
      <c r="N14" s="1" t="s">
        <v>10</v>
      </c>
      <c r="O14" s="1" t="s">
        <v>9</v>
      </c>
      <c r="P14" s="1" t="s">
        <v>9</v>
      </c>
      <c r="Q14" s="1" t="s">
        <v>17</v>
      </c>
      <c r="R14" s="1" t="s">
        <v>22</v>
      </c>
      <c r="S14" s="2">
        <v>0.46446935749588097</v>
      </c>
      <c r="T14" s="1" t="s">
        <v>17</v>
      </c>
      <c r="U14" s="1" t="s">
        <v>79</v>
      </c>
      <c r="V14" s="1" t="s">
        <v>22</v>
      </c>
      <c r="W14" s="1" t="s">
        <v>22</v>
      </c>
      <c r="X14" s="1" t="s">
        <v>10</v>
      </c>
    </row>
    <row r="15" spans="1:24" x14ac:dyDescent="0.2">
      <c r="A15" s="4">
        <v>14</v>
      </c>
      <c r="B15" s="1">
        <v>2.4800398883004502</v>
      </c>
      <c r="C15" s="4">
        <v>1.02625280031134</v>
      </c>
      <c r="D15" s="1" t="s">
        <v>80</v>
      </c>
      <c r="E15" s="1" t="s">
        <v>81</v>
      </c>
      <c r="F15" s="1" t="s">
        <v>82</v>
      </c>
      <c r="G15" s="1" t="s">
        <v>83</v>
      </c>
      <c r="H15" s="1" t="s">
        <v>80</v>
      </c>
      <c r="I15" s="1" t="s">
        <v>84</v>
      </c>
      <c r="J15" s="1" t="s">
        <v>17</v>
      </c>
      <c r="K15" s="2">
        <v>0.98931773049323501</v>
      </c>
      <c r="L15" s="1" t="s">
        <v>85</v>
      </c>
      <c r="M15" s="1" t="s">
        <v>86</v>
      </c>
      <c r="N15" s="1" t="s">
        <v>17</v>
      </c>
      <c r="O15" s="1" t="s">
        <v>6</v>
      </c>
      <c r="P15" s="1" t="s">
        <v>9</v>
      </c>
      <c r="Q15" s="1" t="s">
        <v>22</v>
      </c>
      <c r="R15" s="1" t="s">
        <v>22</v>
      </c>
      <c r="S15" s="2">
        <v>0.46446935749588097</v>
      </c>
      <c r="T15" s="1" t="s">
        <v>17</v>
      </c>
      <c r="U15" s="1" t="s">
        <v>79</v>
      </c>
      <c r="V15" s="1" t="s">
        <v>22</v>
      </c>
      <c r="W15" s="1" t="s">
        <v>22</v>
      </c>
      <c r="X15" s="1" t="s">
        <v>10</v>
      </c>
    </row>
    <row r="16" spans="1:24" x14ac:dyDescent="0.2">
      <c r="A16" s="4">
        <v>15</v>
      </c>
      <c r="B16" s="1">
        <v>2.4746107707462399</v>
      </c>
      <c r="C16" s="4">
        <v>0.80251450808587999</v>
      </c>
      <c r="D16" s="1" t="s">
        <v>21</v>
      </c>
      <c r="E16" s="1" t="s">
        <v>10</v>
      </c>
      <c r="F16" s="1" t="s">
        <v>87</v>
      </c>
      <c r="G16" s="1" t="s">
        <v>88</v>
      </c>
      <c r="H16" s="1" t="s">
        <v>89</v>
      </c>
      <c r="I16" s="1" t="s">
        <v>90</v>
      </c>
      <c r="J16" s="1" t="s">
        <v>17</v>
      </c>
      <c r="K16" s="2">
        <v>1.2043115839124201</v>
      </c>
      <c r="L16" s="1" t="s">
        <v>91</v>
      </c>
      <c r="M16" s="1" t="s">
        <v>92</v>
      </c>
      <c r="N16" s="1" t="s">
        <v>17</v>
      </c>
      <c r="O16" s="1" t="s">
        <v>17</v>
      </c>
      <c r="P16" s="1" t="s">
        <v>9</v>
      </c>
      <c r="Q16" s="1" t="s">
        <v>9</v>
      </c>
      <c r="R16" s="1" t="s">
        <v>9</v>
      </c>
      <c r="S16" s="2">
        <v>0.46778467874794</v>
      </c>
      <c r="T16" s="1" t="s">
        <v>11</v>
      </c>
      <c r="U16" s="1" t="s">
        <v>34</v>
      </c>
      <c r="V16" s="1" t="s">
        <v>17</v>
      </c>
      <c r="W16" s="1" t="s">
        <v>10</v>
      </c>
      <c r="X16" s="1" t="s">
        <v>10</v>
      </c>
    </row>
    <row r="17" spans="1:24" x14ac:dyDescent="0.2">
      <c r="A17" s="4">
        <v>16</v>
      </c>
      <c r="B17" s="1">
        <v>2.6557713847534101</v>
      </c>
      <c r="C17" s="4">
        <v>1.0105661935483901</v>
      </c>
      <c r="D17" s="1" t="s">
        <v>93</v>
      </c>
      <c r="E17" s="1" t="s">
        <v>94</v>
      </c>
      <c r="F17" s="1" t="s">
        <v>21</v>
      </c>
      <c r="G17" s="1" t="s">
        <v>10</v>
      </c>
      <c r="H17" s="1" t="s">
        <v>55</v>
      </c>
      <c r="I17" s="1" t="s">
        <v>56</v>
      </c>
      <c r="J17" s="1" t="s">
        <v>17</v>
      </c>
      <c r="K17" s="2">
        <v>1.1739872340386299</v>
      </c>
      <c r="L17" s="1" t="s">
        <v>95</v>
      </c>
      <c r="M17" s="1" t="s">
        <v>96</v>
      </c>
      <c r="N17" s="1" t="s">
        <v>6</v>
      </c>
      <c r="O17" s="1" t="s">
        <v>6</v>
      </c>
      <c r="P17" s="1" t="s">
        <v>6</v>
      </c>
      <c r="Q17" s="1" t="s">
        <v>6</v>
      </c>
      <c r="R17" s="1" t="s">
        <v>6</v>
      </c>
      <c r="S17" s="2">
        <v>0.47121795716639198</v>
      </c>
      <c r="T17" s="1" t="s">
        <v>324</v>
      </c>
      <c r="U17" s="1" t="s">
        <v>97</v>
      </c>
      <c r="V17" s="1" t="s">
        <v>22</v>
      </c>
      <c r="W17" s="1" t="s">
        <v>10</v>
      </c>
      <c r="X17" s="1" t="s">
        <v>22</v>
      </c>
    </row>
    <row r="18" spans="1:24" x14ac:dyDescent="0.2">
      <c r="A18" s="4">
        <v>17</v>
      </c>
      <c r="B18" s="1">
        <v>2.6050278322860199</v>
      </c>
      <c r="C18" s="4">
        <v>0.843931100309114</v>
      </c>
      <c r="D18" s="1" t="s">
        <v>98</v>
      </c>
      <c r="E18" s="1" t="s">
        <v>99</v>
      </c>
      <c r="F18" s="1" t="s">
        <v>100</v>
      </c>
      <c r="G18" s="1" t="s">
        <v>101</v>
      </c>
      <c r="H18" s="1" t="s">
        <v>30</v>
      </c>
      <c r="I18" s="1" t="s">
        <v>31</v>
      </c>
      <c r="J18" s="1" t="s">
        <v>22</v>
      </c>
      <c r="K18" s="2">
        <v>1.2872375886490599</v>
      </c>
      <c r="L18" s="1" t="s">
        <v>32</v>
      </c>
      <c r="M18" s="1" t="s">
        <v>33</v>
      </c>
      <c r="N18" s="1" t="s">
        <v>6</v>
      </c>
      <c r="O18" s="1" t="s">
        <v>6</v>
      </c>
      <c r="P18" s="1" t="s">
        <v>6</v>
      </c>
      <c r="Q18" s="1" t="s">
        <v>9</v>
      </c>
      <c r="R18" s="1" t="s">
        <v>9</v>
      </c>
      <c r="S18" s="2">
        <v>0.47385914332784201</v>
      </c>
      <c r="T18" s="1" t="s">
        <v>6</v>
      </c>
      <c r="U18" s="1" t="s">
        <v>102</v>
      </c>
      <c r="V18" s="1" t="s">
        <v>10</v>
      </c>
      <c r="W18" s="1" t="s">
        <v>22</v>
      </c>
      <c r="X18" s="1" t="s">
        <v>22</v>
      </c>
    </row>
    <row r="19" spans="1:24" x14ac:dyDescent="0.2">
      <c r="A19" s="4">
        <v>18</v>
      </c>
      <c r="B19" s="1">
        <v>2.2251214593312998</v>
      </c>
      <c r="C19" s="4">
        <v>0.44749488310263003</v>
      </c>
      <c r="D19" s="1" t="s">
        <v>21</v>
      </c>
      <c r="E19" s="1" t="s">
        <v>10</v>
      </c>
      <c r="F19" s="1" t="s">
        <v>103</v>
      </c>
      <c r="G19" s="1" t="s">
        <v>104</v>
      </c>
      <c r="H19" s="1" t="s">
        <v>105</v>
      </c>
      <c r="I19" s="1" t="s">
        <v>106</v>
      </c>
      <c r="J19" s="1" t="s">
        <v>10</v>
      </c>
      <c r="K19" s="2">
        <v>1.2970853900672199</v>
      </c>
      <c r="L19" s="1" t="s">
        <v>107</v>
      </c>
      <c r="M19" s="1" t="s">
        <v>108</v>
      </c>
      <c r="N19" s="1" t="s">
        <v>9</v>
      </c>
      <c r="O19" s="1" t="s">
        <v>9</v>
      </c>
      <c r="P19" s="1" t="s">
        <v>9</v>
      </c>
      <c r="Q19" s="1" t="s">
        <v>9</v>
      </c>
      <c r="R19" s="1" t="s">
        <v>22</v>
      </c>
      <c r="S19" s="2">
        <v>0.48054118616144897</v>
      </c>
      <c r="T19" s="1" t="s">
        <v>587</v>
      </c>
      <c r="U19" s="1" t="s">
        <v>109</v>
      </c>
      <c r="V19" s="1" t="s">
        <v>22</v>
      </c>
      <c r="W19" s="1" t="s">
        <v>10</v>
      </c>
      <c r="X19" s="1" t="s">
        <v>22</v>
      </c>
    </row>
    <row r="20" spans="1:24" x14ac:dyDescent="0.2">
      <c r="A20" s="4">
        <v>19</v>
      </c>
      <c r="B20" s="1">
        <v>2.5047885005989499</v>
      </c>
      <c r="C20" s="4">
        <v>0.73097120124535098</v>
      </c>
      <c r="D20" s="1" t="s">
        <v>21</v>
      </c>
      <c r="E20" s="1" t="s">
        <v>10</v>
      </c>
      <c r="F20" s="1" t="s">
        <v>17</v>
      </c>
      <c r="G20" s="1" t="s">
        <v>65</v>
      </c>
      <c r="H20" s="1" t="s">
        <v>105</v>
      </c>
      <c r="I20" s="1" t="s">
        <v>106</v>
      </c>
      <c r="J20" s="1" t="s">
        <v>10</v>
      </c>
      <c r="K20" s="2">
        <v>1.28595815602575</v>
      </c>
      <c r="L20" s="1" t="s">
        <v>110</v>
      </c>
      <c r="M20" s="1" t="s">
        <v>111</v>
      </c>
      <c r="N20" s="1" t="s">
        <v>6</v>
      </c>
      <c r="O20" s="1" t="s">
        <v>6</v>
      </c>
      <c r="P20" s="1" t="s">
        <v>9</v>
      </c>
      <c r="Q20" s="1" t="s">
        <v>6</v>
      </c>
      <c r="R20" s="1" t="s">
        <v>6</v>
      </c>
      <c r="S20" s="2">
        <v>0.48785914332784203</v>
      </c>
      <c r="T20" s="1" t="s">
        <v>6</v>
      </c>
      <c r="U20" s="1" t="s">
        <v>102</v>
      </c>
      <c r="V20" s="1" t="s">
        <v>10</v>
      </c>
      <c r="W20" s="1" t="s">
        <v>10</v>
      </c>
      <c r="X20" s="1" t="s">
        <v>17</v>
      </c>
    </row>
    <row r="21" spans="1:24" x14ac:dyDescent="0.2">
      <c r="A21" s="4">
        <v>20</v>
      </c>
      <c r="B21" s="1">
        <v>3.0386403614978801</v>
      </c>
      <c r="C21" s="4">
        <v>1.1779403614978801</v>
      </c>
      <c r="D21" s="1" t="s">
        <v>21</v>
      </c>
      <c r="E21" s="1" t="s">
        <v>10</v>
      </c>
      <c r="F21" s="1" t="s">
        <v>80</v>
      </c>
      <c r="G21" s="1" t="s">
        <v>112</v>
      </c>
      <c r="H21" s="1" t="s">
        <v>2</v>
      </c>
      <c r="I21" s="1" t="s">
        <v>113</v>
      </c>
      <c r="J21" s="1" t="s">
        <v>6</v>
      </c>
      <c r="K21" s="2">
        <v>1.3262</v>
      </c>
      <c r="L21" s="1" t="s">
        <v>114</v>
      </c>
      <c r="M21" s="1" t="s">
        <v>9</v>
      </c>
      <c r="N21" s="1" t="s">
        <v>17</v>
      </c>
      <c r="O21" s="1" t="s">
        <v>17</v>
      </c>
      <c r="P21" s="1" t="s">
        <v>9</v>
      </c>
      <c r="Q21" s="1" t="s">
        <v>9</v>
      </c>
      <c r="R21" s="1" t="s">
        <v>6</v>
      </c>
      <c r="S21" s="2">
        <v>0.53449999999999998</v>
      </c>
      <c r="T21" s="1" t="s">
        <v>21</v>
      </c>
      <c r="U21" s="1" t="s">
        <v>10</v>
      </c>
      <c r="V21" s="1" t="s">
        <v>22</v>
      </c>
      <c r="W21" s="1" t="s">
        <v>17</v>
      </c>
      <c r="X21" s="1" t="s">
        <v>10</v>
      </c>
    </row>
    <row r="22" spans="1:24" x14ac:dyDescent="0.2">
      <c r="A22" s="4">
        <v>21</v>
      </c>
      <c r="B22" s="1">
        <v>2.7122576117428498</v>
      </c>
      <c r="C22" s="4">
        <v>0.84983023726182605</v>
      </c>
      <c r="D22" s="1" t="s">
        <v>21</v>
      </c>
      <c r="E22" s="1" t="s">
        <v>10</v>
      </c>
      <c r="F22" s="1" t="s">
        <v>30</v>
      </c>
      <c r="G22" s="1" t="s">
        <v>35</v>
      </c>
      <c r="H22" s="1" t="s">
        <v>115</v>
      </c>
      <c r="I22" s="1" t="s">
        <v>116</v>
      </c>
      <c r="J22" s="1" t="s">
        <v>22</v>
      </c>
      <c r="K22" s="2">
        <v>1.3253375886490599</v>
      </c>
      <c r="L22" s="1" t="s">
        <v>32</v>
      </c>
      <c r="M22" s="1" t="s">
        <v>33</v>
      </c>
      <c r="N22" s="1" t="s">
        <v>9</v>
      </c>
      <c r="O22" s="1" t="s">
        <v>9</v>
      </c>
      <c r="P22" s="1" t="s">
        <v>6</v>
      </c>
      <c r="Q22" s="1" t="s">
        <v>6</v>
      </c>
      <c r="R22" s="1" t="s">
        <v>17</v>
      </c>
      <c r="S22" s="2">
        <v>0.53708978583195999</v>
      </c>
      <c r="T22" s="1" t="s">
        <v>10</v>
      </c>
      <c r="U22" s="1" t="s">
        <v>117</v>
      </c>
      <c r="V22" s="1" t="s">
        <v>22</v>
      </c>
      <c r="W22" s="1" t="s">
        <v>17</v>
      </c>
      <c r="X22" s="1" t="s">
        <v>10</v>
      </c>
    </row>
    <row r="23" spans="1:24" x14ac:dyDescent="0.2">
      <c r="A23" s="4">
        <v>22</v>
      </c>
      <c r="B23" s="1">
        <v>2.4545468924676399</v>
      </c>
      <c r="C23" s="4">
        <v>0.61682916197440696</v>
      </c>
      <c r="D23" s="1" t="s">
        <v>21</v>
      </c>
      <c r="E23" s="1" t="s">
        <v>10</v>
      </c>
      <c r="F23" s="1" t="s">
        <v>30</v>
      </c>
      <c r="G23" s="1" t="s">
        <v>35</v>
      </c>
      <c r="H23" s="1" t="s">
        <v>30</v>
      </c>
      <c r="I23" s="1" t="s">
        <v>31</v>
      </c>
      <c r="J23" s="1" t="s">
        <v>22</v>
      </c>
      <c r="K23" s="2">
        <v>1.2964177304932401</v>
      </c>
      <c r="L23" s="1" t="s">
        <v>85</v>
      </c>
      <c r="M23" s="1" t="s">
        <v>86</v>
      </c>
      <c r="N23" s="1" t="s">
        <v>6</v>
      </c>
      <c r="O23" s="1" t="s">
        <v>6</v>
      </c>
      <c r="P23" s="1" t="s">
        <v>9</v>
      </c>
      <c r="Q23" s="1" t="s">
        <v>6</v>
      </c>
      <c r="R23" s="1" t="s">
        <v>9</v>
      </c>
      <c r="S23" s="2">
        <v>0.5413</v>
      </c>
      <c r="T23" s="1" t="s">
        <v>21</v>
      </c>
      <c r="U23" s="1" t="s">
        <v>10</v>
      </c>
      <c r="V23" s="1" t="s">
        <v>10</v>
      </c>
      <c r="W23" s="1" t="s">
        <v>17</v>
      </c>
      <c r="X23" s="1" t="s">
        <v>22</v>
      </c>
    </row>
    <row r="24" spans="1:24" x14ac:dyDescent="0.2">
      <c r="A24" s="4">
        <v>23</v>
      </c>
      <c r="B24" s="1">
        <v>2.7629366869281902</v>
      </c>
      <c r="C24" s="4">
        <v>0.794738814590781</v>
      </c>
      <c r="D24" s="1" t="s">
        <v>118</v>
      </c>
      <c r="E24" s="1" t="s">
        <v>119</v>
      </c>
      <c r="F24" s="1" t="s">
        <v>120</v>
      </c>
      <c r="G24" s="1" t="s">
        <v>121</v>
      </c>
      <c r="H24" s="1" t="s">
        <v>36</v>
      </c>
      <c r="I24" s="1" t="s">
        <v>37</v>
      </c>
      <c r="J24" s="1" t="s">
        <v>22</v>
      </c>
      <c r="K24" s="2">
        <v>1.42649787233741</v>
      </c>
      <c r="L24" s="1" t="s">
        <v>122</v>
      </c>
      <c r="M24" s="1" t="s">
        <v>123</v>
      </c>
      <c r="N24" s="1" t="s">
        <v>9</v>
      </c>
      <c r="O24" s="1" t="s">
        <v>9</v>
      </c>
      <c r="P24" s="1" t="s">
        <v>9</v>
      </c>
      <c r="Q24" s="1" t="s">
        <v>6</v>
      </c>
      <c r="R24" s="1" t="s">
        <v>6</v>
      </c>
      <c r="S24" s="2">
        <v>0.54169999999999996</v>
      </c>
      <c r="T24" s="1" t="s">
        <v>21</v>
      </c>
      <c r="U24" s="1" t="s">
        <v>10</v>
      </c>
      <c r="V24" s="1" t="s">
        <v>17</v>
      </c>
      <c r="W24" s="1" t="s">
        <v>22</v>
      </c>
      <c r="X24" s="1" t="s">
        <v>10</v>
      </c>
    </row>
    <row r="25" spans="1:24" x14ac:dyDescent="0.2">
      <c r="A25" s="4">
        <v>24</v>
      </c>
      <c r="B25" s="1">
        <v>2.3075574329583999</v>
      </c>
      <c r="C25" s="4">
        <v>0.82889998615350702</v>
      </c>
      <c r="D25" s="1" t="s">
        <v>124</v>
      </c>
      <c r="E25" s="1" t="s">
        <v>125</v>
      </c>
      <c r="F25" s="1" t="s">
        <v>126</v>
      </c>
      <c r="G25" s="1" t="s">
        <v>127</v>
      </c>
      <c r="H25" s="1" t="s">
        <v>128</v>
      </c>
      <c r="I25" s="1" t="s">
        <v>129</v>
      </c>
      <c r="J25" s="1" t="s">
        <v>22</v>
      </c>
      <c r="K25" s="2">
        <v>0.93695744680489002</v>
      </c>
      <c r="L25" s="1" t="s">
        <v>130</v>
      </c>
      <c r="M25" s="1" t="s">
        <v>131</v>
      </c>
      <c r="N25" s="1" t="s">
        <v>10</v>
      </c>
      <c r="O25" s="1" t="s">
        <v>9</v>
      </c>
      <c r="P25" s="1" t="s">
        <v>9</v>
      </c>
      <c r="Q25" s="1" t="s">
        <v>6</v>
      </c>
      <c r="R25" s="1" t="s">
        <v>17</v>
      </c>
      <c r="S25" s="2">
        <v>0.54169999999999996</v>
      </c>
      <c r="T25" s="1" t="s">
        <v>21</v>
      </c>
      <c r="U25" s="1" t="s">
        <v>10</v>
      </c>
      <c r="V25" s="1" t="s">
        <v>17</v>
      </c>
      <c r="W25" s="1" t="s">
        <v>22</v>
      </c>
      <c r="X25" s="1" t="s">
        <v>10</v>
      </c>
    </row>
    <row r="26" spans="1:24" x14ac:dyDescent="0.2">
      <c r="A26" s="4">
        <v>25</v>
      </c>
      <c r="B26" s="1">
        <v>2.48852030584783</v>
      </c>
      <c r="C26" s="4">
        <v>1.10287094414944</v>
      </c>
      <c r="D26" s="1" t="s">
        <v>132</v>
      </c>
      <c r="E26" s="1" t="s">
        <v>133</v>
      </c>
      <c r="F26" s="1" t="s">
        <v>134</v>
      </c>
      <c r="G26" s="1" t="s">
        <v>135</v>
      </c>
      <c r="H26" s="1" t="s">
        <v>134</v>
      </c>
      <c r="I26" s="1" t="s">
        <v>136</v>
      </c>
      <c r="J26" s="1" t="s">
        <v>6</v>
      </c>
      <c r="K26" s="2">
        <v>0.84394936169838597</v>
      </c>
      <c r="L26" s="1" t="s">
        <v>137</v>
      </c>
      <c r="M26" s="1" t="s">
        <v>138</v>
      </c>
      <c r="N26" s="1" t="s">
        <v>22</v>
      </c>
      <c r="O26" s="1" t="s">
        <v>22</v>
      </c>
      <c r="P26" s="1" t="s">
        <v>9</v>
      </c>
      <c r="Q26" s="1" t="s">
        <v>17</v>
      </c>
      <c r="R26" s="1" t="s">
        <v>6</v>
      </c>
      <c r="S26" s="2">
        <v>0.54169999999999996</v>
      </c>
      <c r="T26" s="1" t="s">
        <v>21</v>
      </c>
      <c r="U26" s="1" t="s">
        <v>10</v>
      </c>
      <c r="V26" s="1" t="s">
        <v>17</v>
      </c>
      <c r="W26" s="1" t="s">
        <v>22</v>
      </c>
      <c r="X26" s="1" t="s">
        <v>10</v>
      </c>
    </row>
    <row r="27" spans="1:24" x14ac:dyDescent="0.2">
      <c r="A27" s="4">
        <v>26</v>
      </c>
      <c r="B27" s="1">
        <v>2.3463055071831702</v>
      </c>
      <c r="C27" s="4">
        <v>0.93291651820461796</v>
      </c>
      <c r="D27" s="1" t="s">
        <v>21</v>
      </c>
      <c r="E27" s="1" t="s">
        <v>10</v>
      </c>
      <c r="F27" s="1" t="s">
        <v>9</v>
      </c>
      <c r="G27" s="1" t="s">
        <v>139</v>
      </c>
      <c r="H27" s="1" t="s">
        <v>11</v>
      </c>
      <c r="I27" s="1" t="s">
        <v>140</v>
      </c>
      <c r="J27" s="1" t="s">
        <v>17</v>
      </c>
      <c r="K27" s="2">
        <v>0.87163758864906304</v>
      </c>
      <c r="L27" s="1" t="s">
        <v>32</v>
      </c>
      <c r="M27" s="1" t="s">
        <v>33</v>
      </c>
      <c r="N27" s="1" t="s">
        <v>22</v>
      </c>
      <c r="O27" s="1" t="s">
        <v>22</v>
      </c>
      <c r="P27" s="1" t="s">
        <v>6</v>
      </c>
      <c r="Q27" s="1" t="s">
        <v>6</v>
      </c>
      <c r="R27" s="1" t="s">
        <v>6</v>
      </c>
      <c r="S27" s="2">
        <v>0.54175140032948899</v>
      </c>
      <c r="T27" s="1" t="s">
        <v>354</v>
      </c>
      <c r="U27" s="1" t="s">
        <v>141</v>
      </c>
      <c r="V27" s="1" t="s">
        <v>22</v>
      </c>
      <c r="W27" s="1" t="s">
        <v>17</v>
      </c>
      <c r="X27" s="1" t="s">
        <v>10</v>
      </c>
    </row>
    <row r="28" spans="1:24" x14ac:dyDescent="0.2">
      <c r="A28" s="4">
        <v>27</v>
      </c>
      <c r="B28" s="1">
        <v>2.36756597234807</v>
      </c>
      <c r="C28" s="4">
        <v>0.77885391911910495</v>
      </c>
      <c r="D28" s="1" t="s">
        <v>21</v>
      </c>
      <c r="E28" s="1" t="s">
        <v>10</v>
      </c>
      <c r="F28" s="1" t="s">
        <v>22</v>
      </c>
      <c r="G28" s="1" t="s">
        <v>23</v>
      </c>
      <c r="H28" s="1" t="s">
        <v>115</v>
      </c>
      <c r="I28" s="1" t="s">
        <v>116</v>
      </c>
      <c r="J28" s="1" t="s">
        <v>10</v>
      </c>
      <c r="K28" s="2">
        <v>1.04053758864906</v>
      </c>
      <c r="L28" s="1" t="s">
        <v>32</v>
      </c>
      <c r="M28" s="1" t="s">
        <v>33</v>
      </c>
      <c r="N28" s="1" t="s">
        <v>17</v>
      </c>
      <c r="O28" s="1" t="s">
        <v>17</v>
      </c>
      <c r="P28" s="1" t="s">
        <v>6</v>
      </c>
      <c r="Q28" s="1" t="s">
        <v>6</v>
      </c>
      <c r="R28" s="1" t="s">
        <v>6</v>
      </c>
      <c r="S28" s="2">
        <v>0.54817446457990104</v>
      </c>
      <c r="T28" s="1" t="s">
        <v>105</v>
      </c>
      <c r="U28" s="1" t="s">
        <v>142</v>
      </c>
      <c r="V28" s="1" t="s">
        <v>17</v>
      </c>
      <c r="W28" s="1" t="s">
        <v>22</v>
      </c>
      <c r="X28" s="1" t="s">
        <v>10</v>
      </c>
    </row>
    <row r="29" spans="1:24" x14ac:dyDescent="0.2">
      <c r="A29" s="4">
        <v>28</v>
      </c>
      <c r="B29" s="1">
        <v>2.11276870764932</v>
      </c>
      <c r="C29" s="4">
        <v>0.84173111900025899</v>
      </c>
      <c r="D29" s="1" t="s">
        <v>143</v>
      </c>
      <c r="E29" s="1" t="s">
        <v>144</v>
      </c>
      <c r="F29" s="1" t="s">
        <v>145</v>
      </c>
      <c r="G29" s="1" t="s">
        <v>146</v>
      </c>
      <c r="H29" s="1" t="s">
        <v>147</v>
      </c>
      <c r="I29" s="1" t="s">
        <v>148</v>
      </c>
      <c r="J29" s="1" t="s">
        <v>22</v>
      </c>
      <c r="K29" s="2">
        <v>0.72253758864906303</v>
      </c>
      <c r="L29" s="1" t="s">
        <v>32</v>
      </c>
      <c r="M29" s="1" t="s">
        <v>33</v>
      </c>
      <c r="N29" s="1" t="s">
        <v>10</v>
      </c>
      <c r="O29" s="1" t="s">
        <v>10</v>
      </c>
      <c r="P29" s="1" t="s">
        <v>9</v>
      </c>
      <c r="Q29" s="1" t="s">
        <v>6</v>
      </c>
      <c r="R29" s="1" t="s">
        <v>6</v>
      </c>
      <c r="S29" s="2">
        <v>0.54849999999999999</v>
      </c>
      <c r="T29" s="1" t="s">
        <v>21</v>
      </c>
      <c r="U29" s="1" t="s">
        <v>10</v>
      </c>
      <c r="V29" s="1" t="s">
        <v>22</v>
      </c>
      <c r="W29" s="1" t="s">
        <v>22</v>
      </c>
      <c r="X29" s="1" t="s">
        <v>22</v>
      </c>
    </row>
    <row r="30" spans="1:24" x14ac:dyDescent="0.2">
      <c r="A30" s="4">
        <v>29</v>
      </c>
      <c r="B30" s="1">
        <v>2.6512299710812499</v>
      </c>
      <c r="C30" s="4">
        <v>1.00010763065949</v>
      </c>
      <c r="D30" s="1" t="s">
        <v>21</v>
      </c>
      <c r="E30" s="1" t="s">
        <v>10</v>
      </c>
      <c r="F30" s="1" t="s">
        <v>115</v>
      </c>
      <c r="G30" s="1" t="s">
        <v>149</v>
      </c>
      <c r="H30" s="1" t="s">
        <v>10</v>
      </c>
      <c r="I30" s="1" t="s">
        <v>58</v>
      </c>
      <c r="J30" s="1" t="s">
        <v>22</v>
      </c>
      <c r="K30" s="2">
        <v>1.1026223404217601</v>
      </c>
      <c r="L30" s="1" t="s">
        <v>150</v>
      </c>
      <c r="M30" s="1" t="s">
        <v>151</v>
      </c>
      <c r="N30" s="1" t="s">
        <v>22</v>
      </c>
      <c r="O30" s="1" t="s">
        <v>9</v>
      </c>
      <c r="P30" s="1" t="s">
        <v>9</v>
      </c>
      <c r="Q30" s="1" t="s">
        <v>9</v>
      </c>
      <c r="R30" s="1" t="s">
        <v>6</v>
      </c>
      <c r="S30" s="2">
        <v>0.54849999999999999</v>
      </c>
      <c r="T30" s="1" t="s">
        <v>21</v>
      </c>
      <c r="U30" s="1" t="s">
        <v>10</v>
      </c>
      <c r="V30" s="1" t="s">
        <v>22</v>
      </c>
      <c r="W30" s="1" t="s">
        <v>22</v>
      </c>
      <c r="X30" s="1" t="s">
        <v>22</v>
      </c>
    </row>
    <row r="31" spans="1:24" x14ac:dyDescent="0.2">
      <c r="A31" s="4">
        <v>30</v>
      </c>
      <c r="B31" s="1">
        <v>2.6726208308922601</v>
      </c>
      <c r="C31" s="4">
        <v>1.17648470120211</v>
      </c>
      <c r="D31" s="1" t="s">
        <v>21</v>
      </c>
      <c r="E31" s="1" t="s">
        <v>10</v>
      </c>
      <c r="F31" s="1" t="s">
        <v>152</v>
      </c>
      <c r="G31" s="1" t="s">
        <v>153</v>
      </c>
      <c r="H31" s="1" t="s">
        <v>154</v>
      </c>
      <c r="I31" s="1" t="s">
        <v>155</v>
      </c>
      <c r="J31" s="1" t="s">
        <v>17</v>
      </c>
      <c r="K31" s="2">
        <v>0.94763612969015198</v>
      </c>
      <c r="L31" s="1" t="s">
        <v>156</v>
      </c>
      <c r="M31" s="1" t="s">
        <v>157</v>
      </c>
      <c r="N31" s="1" t="s">
        <v>22</v>
      </c>
      <c r="O31" s="1" t="s">
        <v>6</v>
      </c>
      <c r="P31" s="1" t="s">
        <v>9</v>
      </c>
      <c r="Q31" s="1" t="s">
        <v>6</v>
      </c>
      <c r="R31" s="1" t="s">
        <v>17</v>
      </c>
      <c r="S31" s="2">
        <v>0.54849999999999999</v>
      </c>
      <c r="T31" s="1" t="s">
        <v>21</v>
      </c>
      <c r="U31" s="1" t="s">
        <v>10</v>
      </c>
      <c r="V31" s="1" t="s">
        <v>22</v>
      </c>
      <c r="W31" s="1" t="s">
        <v>22</v>
      </c>
      <c r="X31" s="1" t="s">
        <v>22</v>
      </c>
    </row>
    <row r="32" spans="1:24" x14ac:dyDescent="0.2">
      <c r="A32" s="4">
        <v>31</v>
      </c>
      <c r="B32" s="1">
        <v>2.0300672961826098</v>
      </c>
      <c r="C32" s="4">
        <v>0.82794224682175899</v>
      </c>
      <c r="D32" s="1" t="s">
        <v>21</v>
      </c>
      <c r="E32" s="1" t="s">
        <v>10</v>
      </c>
      <c r="F32" s="1" t="s">
        <v>6</v>
      </c>
      <c r="G32" s="1" t="s">
        <v>158</v>
      </c>
      <c r="H32" s="1" t="s">
        <v>105</v>
      </c>
      <c r="I32" s="1" t="s">
        <v>106</v>
      </c>
      <c r="J32" s="1" t="s">
        <v>22</v>
      </c>
      <c r="K32" s="2">
        <v>0.65310709219445795</v>
      </c>
      <c r="L32" s="1" t="s">
        <v>159</v>
      </c>
      <c r="M32" s="1" t="s">
        <v>160</v>
      </c>
      <c r="N32" s="1" t="s">
        <v>10</v>
      </c>
      <c r="O32" s="1" t="s">
        <v>10</v>
      </c>
      <c r="P32" s="1" t="s">
        <v>6</v>
      </c>
      <c r="Q32" s="1" t="s">
        <v>6</v>
      </c>
      <c r="R32" s="1" t="s">
        <v>6</v>
      </c>
      <c r="S32" s="2">
        <v>0.54901795716639201</v>
      </c>
      <c r="T32" s="1" t="s">
        <v>324</v>
      </c>
      <c r="U32" s="1" t="s">
        <v>97</v>
      </c>
      <c r="V32" s="1" t="s">
        <v>22</v>
      </c>
      <c r="W32" s="1" t="s">
        <v>22</v>
      </c>
      <c r="X32" s="1" t="s">
        <v>22</v>
      </c>
    </row>
    <row r="33" spans="1:24" x14ac:dyDescent="0.2">
      <c r="A33" s="4">
        <v>32</v>
      </c>
      <c r="B33" s="1">
        <v>2.18212500281739</v>
      </c>
      <c r="C33" s="4">
        <v>0.64314432701743895</v>
      </c>
      <c r="D33" s="1" t="s">
        <v>161</v>
      </c>
      <c r="E33" s="1" t="s">
        <v>162</v>
      </c>
      <c r="F33" s="1" t="s">
        <v>161</v>
      </c>
      <c r="G33" s="1" t="s">
        <v>163</v>
      </c>
      <c r="H33" s="1" t="s">
        <v>164</v>
      </c>
      <c r="I33" s="1" t="s">
        <v>165</v>
      </c>
      <c r="J33" s="1" t="s">
        <v>10</v>
      </c>
      <c r="K33" s="2">
        <v>0.98835744680489002</v>
      </c>
      <c r="L33" s="1" t="s">
        <v>130</v>
      </c>
      <c r="M33" s="1" t="s">
        <v>131</v>
      </c>
      <c r="N33" s="1" t="s">
        <v>17</v>
      </c>
      <c r="O33" s="1" t="s">
        <v>9</v>
      </c>
      <c r="P33" s="1" t="s">
        <v>17</v>
      </c>
      <c r="Q33" s="1" t="s">
        <v>6</v>
      </c>
      <c r="R33" s="1" t="s">
        <v>10</v>
      </c>
      <c r="S33" s="2">
        <v>0.550623228995057</v>
      </c>
      <c r="T33" s="1" t="s">
        <v>537</v>
      </c>
      <c r="U33" s="1" t="s">
        <v>166</v>
      </c>
      <c r="V33" s="1" t="s">
        <v>10</v>
      </c>
      <c r="W33" s="1" t="s">
        <v>17</v>
      </c>
      <c r="X33" s="1" t="s">
        <v>22</v>
      </c>
    </row>
    <row r="34" spans="1:24" x14ac:dyDescent="0.2">
      <c r="A34" s="4">
        <v>33</v>
      </c>
      <c r="B34" s="1">
        <v>2.4710626590271598</v>
      </c>
      <c r="C34" s="4">
        <v>0.66849344057189197</v>
      </c>
      <c r="D34" s="1" t="s">
        <v>161</v>
      </c>
      <c r="E34" s="1" t="s">
        <v>162</v>
      </c>
      <c r="F34" s="1" t="s">
        <v>167</v>
      </c>
      <c r="G34" s="1" t="s">
        <v>168</v>
      </c>
      <c r="H34" s="1" t="s">
        <v>9</v>
      </c>
      <c r="I34" s="1" t="s">
        <v>10</v>
      </c>
      <c r="J34" s="1" t="s">
        <v>17</v>
      </c>
      <c r="K34" s="2">
        <v>1.2514794326233101</v>
      </c>
      <c r="L34" s="1" t="s">
        <v>169</v>
      </c>
      <c r="M34" s="1" t="s">
        <v>170</v>
      </c>
      <c r="N34" s="1" t="s">
        <v>9</v>
      </c>
      <c r="O34" s="1" t="s">
        <v>17</v>
      </c>
      <c r="P34" s="1" t="s">
        <v>22</v>
      </c>
      <c r="Q34" s="1" t="s">
        <v>17</v>
      </c>
      <c r="R34" s="1" t="s">
        <v>22</v>
      </c>
      <c r="S34" s="2">
        <v>0.55108978583196</v>
      </c>
      <c r="T34" s="1" t="s">
        <v>10</v>
      </c>
      <c r="U34" s="1" t="s">
        <v>117</v>
      </c>
      <c r="V34" s="1" t="s">
        <v>22</v>
      </c>
      <c r="W34" s="1" t="s">
        <v>22</v>
      </c>
      <c r="X34" s="1" t="s">
        <v>22</v>
      </c>
    </row>
    <row r="35" spans="1:24" x14ac:dyDescent="0.2">
      <c r="A35" s="4">
        <v>34</v>
      </c>
      <c r="B35" s="1">
        <v>2.52343588574707</v>
      </c>
      <c r="C35" s="4">
        <v>0.78654208099687895</v>
      </c>
      <c r="D35" s="1" t="s">
        <v>171</v>
      </c>
      <c r="E35" s="1" t="s">
        <v>172</v>
      </c>
      <c r="F35" s="1" t="s">
        <v>173</v>
      </c>
      <c r="G35" s="1" t="s">
        <v>174</v>
      </c>
      <c r="H35" s="1" t="s">
        <v>175</v>
      </c>
      <c r="I35" s="1" t="s">
        <v>176</v>
      </c>
      <c r="J35" s="1" t="s">
        <v>22</v>
      </c>
      <c r="K35" s="2">
        <f t="shared" ref="K35:K66" si="0">G35*0.0769+AQ35*0.0985+AR35*0.0704+AS35*0.0198+AT35*0.0248+AU35*0.053</f>
        <v>0.11277292225201023</v>
      </c>
      <c r="L35" s="1" t="s">
        <v>177</v>
      </c>
      <c r="M35" s="1" t="s">
        <v>178</v>
      </c>
      <c r="N35" s="1" t="s">
        <v>6</v>
      </c>
      <c r="O35" s="1" t="s">
        <v>6</v>
      </c>
      <c r="P35" s="1" t="s">
        <v>6</v>
      </c>
      <c r="Q35" s="1" t="s">
        <v>6</v>
      </c>
      <c r="R35" s="1" t="s">
        <v>6</v>
      </c>
      <c r="S35" s="2">
        <v>0.55108978583196</v>
      </c>
      <c r="T35" s="1" t="s">
        <v>10</v>
      </c>
      <c r="U35" s="1" t="s">
        <v>117</v>
      </c>
      <c r="V35" s="1" t="s">
        <v>22</v>
      </c>
      <c r="W35" s="1" t="s">
        <v>22</v>
      </c>
      <c r="X35" s="1" t="s">
        <v>22</v>
      </c>
    </row>
    <row r="36" spans="1:24" x14ac:dyDescent="0.2">
      <c r="A36" s="4">
        <v>35</v>
      </c>
      <c r="B36" s="1">
        <v>2.5797029502206801</v>
      </c>
      <c r="C36" s="4">
        <v>0.86726380408927395</v>
      </c>
      <c r="D36" s="1" t="s">
        <v>21</v>
      </c>
      <c r="E36" s="1" t="s">
        <v>10</v>
      </c>
      <c r="F36" s="1" t="s">
        <v>179</v>
      </c>
      <c r="G36" s="1" t="s">
        <v>180</v>
      </c>
      <c r="H36" s="1" t="s">
        <v>66</v>
      </c>
      <c r="I36" s="1" t="s">
        <v>67</v>
      </c>
      <c r="J36" s="1" t="s">
        <v>22</v>
      </c>
      <c r="K36" s="2">
        <f t="shared" si="0"/>
        <v>0.12500545129923576</v>
      </c>
      <c r="L36" s="1" t="s">
        <v>181</v>
      </c>
      <c r="M36" s="1" t="s">
        <v>182</v>
      </c>
      <c r="N36" s="1" t="s">
        <v>6</v>
      </c>
      <c r="O36" s="1" t="s">
        <v>17</v>
      </c>
      <c r="P36" s="1" t="s">
        <v>17</v>
      </c>
      <c r="Q36" s="1" t="s">
        <v>6</v>
      </c>
      <c r="R36" s="1" t="s">
        <v>10</v>
      </c>
      <c r="S36" s="2">
        <v>0.55367957166392101</v>
      </c>
      <c r="T36" s="1" t="s">
        <v>22</v>
      </c>
      <c r="U36" s="1" t="s">
        <v>59</v>
      </c>
      <c r="V36" s="1" t="s">
        <v>22</v>
      </c>
      <c r="W36" s="1" t="s">
        <v>22</v>
      </c>
      <c r="X36" s="1" t="s">
        <v>22</v>
      </c>
    </row>
    <row r="37" spans="1:24" x14ac:dyDescent="0.2">
      <c r="A37" s="4">
        <v>36</v>
      </c>
      <c r="B37" s="1">
        <v>3.04035160092086</v>
      </c>
      <c r="C37" s="4">
        <v>1.0494374193298299</v>
      </c>
      <c r="D37" s="1" t="s">
        <v>115</v>
      </c>
      <c r="E37" s="1" t="s">
        <v>183</v>
      </c>
      <c r="F37" s="1" t="s">
        <v>21</v>
      </c>
      <c r="G37" s="1" t="s">
        <v>10</v>
      </c>
      <c r="H37" s="1" t="s">
        <v>30</v>
      </c>
      <c r="I37" s="1" t="s">
        <v>31</v>
      </c>
      <c r="J37" s="1" t="s">
        <v>17</v>
      </c>
      <c r="K37" s="2">
        <f t="shared" si="0"/>
        <v>7.6899999999999996E-2</v>
      </c>
      <c r="L37" s="1" t="s">
        <v>184</v>
      </c>
      <c r="M37" s="1" t="s">
        <v>185</v>
      </c>
      <c r="N37" s="1" t="s">
        <v>9</v>
      </c>
      <c r="O37" s="1" t="s">
        <v>17</v>
      </c>
      <c r="P37" s="1" t="s">
        <v>9</v>
      </c>
      <c r="Q37" s="1" t="s">
        <v>9</v>
      </c>
      <c r="R37" s="1" t="s">
        <v>9</v>
      </c>
      <c r="S37" s="2">
        <v>0.55367957166392101</v>
      </c>
      <c r="T37" s="1" t="s">
        <v>22</v>
      </c>
      <c r="U37" s="1" t="s">
        <v>59</v>
      </c>
      <c r="V37" s="1" t="s">
        <v>22</v>
      </c>
      <c r="W37" s="1" t="s">
        <v>22</v>
      </c>
      <c r="X37" s="1" t="s">
        <v>22</v>
      </c>
    </row>
    <row r="38" spans="1:24" x14ac:dyDescent="0.2">
      <c r="A38" s="4">
        <v>37</v>
      </c>
      <c r="B38" s="1">
        <v>2.5457134201228699</v>
      </c>
      <c r="C38" s="4">
        <v>1.05269816079932</v>
      </c>
      <c r="D38" s="1" t="s">
        <v>21</v>
      </c>
      <c r="E38" s="1" t="s">
        <v>10</v>
      </c>
      <c r="F38" s="1" t="s">
        <v>6</v>
      </c>
      <c r="G38" s="1" t="s">
        <v>158</v>
      </c>
      <c r="H38" s="1" t="s">
        <v>164</v>
      </c>
      <c r="I38" s="1" t="s">
        <v>165</v>
      </c>
      <c r="J38" s="1" t="s">
        <v>17</v>
      </c>
      <c r="K38" s="2">
        <f t="shared" si="0"/>
        <v>0.11813324396782791</v>
      </c>
      <c r="L38" s="1" t="s">
        <v>85</v>
      </c>
      <c r="M38" s="1" t="s">
        <v>86</v>
      </c>
      <c r="N38" s="1" t="s">
        <v>22</v>
      </c>
      <c r="O38" s="1" t="s">
        <v>22</v>
      </c>
      <c r="P38" s="1" t="s">
        <v>6</v>
      </c>
      <c r="Q38" s="1" t="s">
        <v>6</v>
      </c>
      <c r="R38" s="1" t="s">
        <v>9</v>
      </c>
      <c r="S38" s="2">
        <v>0.55419752883031304</v>
      </c>
      <c r="T38" s="1" t="s">
        <v>12</v>
      </c>
      <c r="U38" s="1" t="s">
        <v>186</v>
      </c>
      <c r="V38" s="1" t="s">
        <v>22</v>
      </c>
      <c r="W38" s="1" t="s">
        <v>22</v>
      </c>
      <c r="X38" s="1" t="s">
        <v>22</v>
      </c>
    </row>
    <row r="39" spans="1:24" x14ac:dyDescent="0.2">
      <c r="A39" s="4">
        <v>38</v>
      </c>
      <c r="B39" s="1">
        <v>2.2114137085284602</v>
      </c>
      <c r="C39" s="4">
        <v>0.95014530640837103</v>
      </c>
      <c r="D39" s="1" t="s">
        <v>26</v>
      </c>
      <c r="E39" s="1" t="s">
        <v>27</v>
      </c>
      <c r="F39" s="1" t="s">
        <v>187</v>
      </c>
      <c r="G39" s="1" t="s">
        <v>188</v>
      </c>
      <c r="H39" s="1" t="s">
        <v>11</v>
      </c>
      <c r="I39" s="1" t="s">
        <v>140</v>
      </c>
      <c r="J39" s="1" t="s">
        <v>6</v>
      </c>
      <c r="K39" s="2">
        <f t="shared" si="0"/>
        <v>9.1847050938337144E-2</v>
      </c>
      <c r="L39" s="1" t="s">
        <v>189</v>
      </c>
      <c r="M39" s="1" t="s">
        <v>190</v>
      </c>
      <c r="N39" s="1" t="s">
        <v>10</v>
      </c>
      <c r="O39" s="1" t="s">
        <v>17</v>
      </c>
      <c r="P39" s="1" t="s">
        <v>6</v>
      </c>
      <c r="Q39" s="1" t="s">
        <v>22</v>
      </c>
      <c r="R39" s="1" t="s">
        <v>22</v>
      </c>
      <c r="S39" s="2">
        <v>0.55678731466227305</v>
      </c>
      <c r="T39" s="1" t="s">
        <v>426</v>
      </c>
      <c r="U39" s="1" t="s">
        <v>191</v>
      </c>
      <c r="V39" s="1" t="s">
        <v>22</v>
      </c>
      <c r="W39" s="1" t="s">
        <v>22</v>
      </c>
      <c r="X39" s="1" t="s">
        <v>22</v>
      </c>
    </row>
    <row r="40" spans="1:24" x14ac:dyDescent="0.2">
      <c r="A40" s="4">
        <v>39</v>
      </c>
      <c r="B40" s="1">
        <v>2.4234263990584801</v>
      </c>
      <c r="C40" s="4">
        <v>0.91113023726182596</v>
      </c>
      <c r="D40" s="1" t="s">
        <v>21</v>
      </c>
      <c r="E40" s="1" t="s">
        <v>10</v>
      </c>
      <c r="F40" s="1" t="s">
        <v>30</v>
      </c>
      <c r="G40" s="1" t="s">
        <v>35</v>
      </c>
      <c r="H40" s="1" t="s">
        <v>115</v>
      </c>
      <c r="I40" s="1" t="s">
        <v>116</v>
      </c>
      <c r="J40" s="1" t="s">
        <v>22</v>
      </c>
      <c r="K40" s="2">
        <f t="shared" si="0"/>
        <v>9.4080518323363851E-2</v>
      </c>
      <c r="L40" s="1" t="s">
        <v>130</v>
      </c>
      <c r="M40" s="1" t="s">
        <v>131</v>
      </c>
      <c r="N40" s="1" t="s">
        <v>22</v>
      </c>
      <c r="O40" s="1" t="s">
        <v>22</v>
      </c>
      <c r="P40" s="1" t="s">
        <v>9</v>
      </c>
      <c r="Q40" s="1" t="s">
        <v>9</v>
      </c>
      <c r="R40" s="1" t="s">
        <v>9</v>
      </c>
      <c r="S40" s="2">
        <v>0.55723871499176203</v>
      </c>
      <c r="T40" s="1" t="s">
        <v>76</v>
      </c>
      <c r="U40" s="1" t="s">
        <v>192</v>
      </c>
      <c r="V40" s="1" t="s">
        <v>17</v>
      </c>
      <c r="W40" s="1" t="s">
        <v>22</v>
      </c>
      <c r="X40" s="1" t="s">
        <v>10</v>
      </c>
    </row>
    <row r="41" spans="1:24" x14ac:dyDescent="0.2">
      <c r="A41" s="4">
        <v>40</v>
      </c>
      <c r="B41" s="1">
        <v>2.7950329521304198</v>
      </c>
      <c r="C41" s="4">
        <v>0.81664208786646997</v>
      </c>
      <c r="D41" s="1" t="s">
        <v>193</v>
      </c>
      <c r="E41" s="1" t="s">
        <v>194</v>
      </c>
      <c r="F41" s="1" t="s">
        <v>195</v>
      </c>
      <c r="G41" s="1" t="s">
        <v>196</v>
      </c>
      <c r="H41" s="1" t="s">
        <v>197</v>
      </c>
      <c r="I41" s="1" t="s">
        <v>198</v>
      </c>
      <c r="J41" s="1" t="s">
        <v>10</v>
      </c>
      <c r="K41" s="2">
        <f t="shared" si="0"/>
        <v>7.9992493297586648E-2</v>
      </c>
      <c r="L41" s="1" t="s">
        <v>199</v>
      </c>
      <c r="M41" s="1" t="s">
        <v>200</v>
      </c>
      <c r="N41" s="1" t="s">
        <v>9</v>
      </c>
      <c r="O41" s="1" t="s">
        <v>9</v>
      </c>
      <c r="P41" s="1" t="s">
        <v>6</v>
      </c>
      <c r="Q41" s="1" t="s">
        <v>6</v>
      </c>
      <c r="R41" s="1" t="s">
        <v>6</v>
      </c>
      <c r="S41" s="2">
        <v>0.55751285008237195</v>
      </c>
      <c r="T41" s="1" t="s">
        <v>145</v>
      </c>
      <c r="U41" s="1" t="s">
        <v>201</v>
      </c>
      <c r="V41" s="1" t="s">
        <v>17</v>
      </c>
      <c r="W41" s="1" t="s">
        <v>10</v>
      </c>
      <c r="X41" s="1" t="s">
        <v>22</v>
      </c>
    </row>
    <row r="42" spans="1:24" x14ac:dyDescent="0.2">
      <c r="A42" s="4">
        <v>41</v>
      </c>
      <c r="B42" s="1">
        <v>2.5338264644017801</v>
      </c>
      <c r="C42" s="4">
        <v>1.03429370405604</v>
      </c>
      <c r="D42" s="1" t="s">
        <v>21</v>
      </c>
      <c r="E42" s="1" t="s">
        <v>10</v>
      </c>
      <c r="F42" s="1" t="s">
        <v>22</v>
      </c>
      <c r="G42" s="1" t="s">
        <v>23</v>
      </c>
      <c r="H42" s="1" t="s">
        <v>81</v>
      </c>
      <c r="I42" s="1" t="s">
        <v>202</v>
      </c>
      <c r="J42" s="1" t="s">
        <v>6</v>
      </c>
      <c r="K42" s="2">
        <f t="shared" si="0"/>
        <v>9.7516621983913573E-2</v>
      </c>
      <c r="L42" s="1" t="s">
        <v>44</v>
      </c>
      <c r="M42" s="1" t="s">
        <v>45</v>
      </c>
      <c r="N42" s="1" t="s">
        <v>6</v>
      </c>
      <c r="O42" s="1" t="s">
        <v>22</v>
      </c>
      <c r="P42" s="1" t="s">
        <v>6</v>
      </c>
      <c r="Q42" s="1" t="s">
        <v>17</v>
      </c>
      <c r="R42" s="1" t="s">
        <v>22</v>
      </c>
      <c r="S42" s="2">
        <v>0.55885914332784103</v>
      </c>
      <c r="T42" s="1" t="s">
        <v>6</v>
      </c>
      <c r="U42" s="1" t="s">
        <v>102</v>
      </c>
      <c r="V42" s="1" t="s">
        <v>22</v>
      </c>
      <c r="W42" s="1" t="s">
        <v>22</v>
      </c>
      <c r="X42" s="1" t="s">
        <v>22</v>
      </c>
    </row>
    <row r="43" spans="1:24" x14ac:dyDescent="0.2">
      <c r="A43" s="4">
        <v>42</v>
      </c>
      <c r="B43" s="1">
        <v>2.4764917262302899</v>
      </c>
      <c r="C43" s="4">
        <v>0.73397783533935101</v>
      </c>
      <c r="D43" s="1" t="s">
        <v>203</v>
      </c>
      <c r="E43" s="1" t="s">
        <v>204</v>
      </c>
      <c r="F43" s="1" t="s">
        <v>66</v>
      </c>
      <c r="G43" s="1" t="s">
        <v>205</v>
      </c>
      <c r="H43" s="1" t="s">
        <v>206</v>
      </c>
      <c r="I43" s="1" t="s">
        <v>207</v>
      </c>
      <c r="J43" s="1" t="s">
        <v>22</v>
      </c>
      <c r="K43" s="2">
        <f t="shared" si="0"/>
        <v>8.9269973190348142E-2</v>
      </c>
      <c r="L43" s="1" t="s">
        <v>107</v>
      </c>
      <c r="M43" s="1" t="s">
        <v>108</v>
      </c>
      <c r="N43" s="1" t="s">
        <v>9</v>
      </c>
      <c r="O43" s="1" t="s">
        <v>9</v>
      </c>
      <c r="P43" s="1" t="s">
        <v>17</v>
      </c>
      <c r="Q43" s="1" t="s">
        <v>22</v>
      </c>
      <c r="R43" s="1" t="s">
        <v>22</v>
      </c>
      <c r="S43" s="2">
        <v>0.55942850082372297</v>
      </c>
      <c r="T43" s="1" t="s">
        <v>588</v>
      </c>
      <c r="U43" s="1" t="s">
        <v>208</v>
      </c>
      <c r="V43" s="1" t="s">
        <v>10</v>
      </c>
      <c r="W43" s="1" t="s">
        <v>17</v>
      </c>
      <c r="X43" s="1" t="s">
        <v>22</v>
      </c>
    </row>
    <row r="44" spans="1:24" x14ac:dyDescent="0.2">
      <c r="A44" s="4">
        <v>43</v>
      </c>
      <c r="B44" s="1">
        <v>2.7121944156978199</v>
      </c>
      <c r="C44" s="4">
        <v>0.92442411881055697</v>
      </c>
      <c r="D44" s="1" t="s">
        <v>21</v>
      </c>
      <c r="E44" s="1" t="s">
        <v>10</v>
      </c>
      <c r="F44" s="1" t="s">
        <v>22</v>
      </c>
      <c r="G44" s="1" t="s">
        <v>23</v>
      </c>
      <c r="H44" s="1" t="s">
        <v>209</v>
      </c>
      <c r="I44" s="1" t="s">
        <v>210</v>
      </c>
      <c r="J44" s="1" t="s">
        <v>6</v>
      </c>
      <c r="K44" s="2">
        <f t="shared" si="0"/>
        <v>9.7516621983913573E-2</v>
      </c>
      <c r="L44" s="1" t="s">
        <v>130</v>
      </c>
      <c r="M44" s="1" t="s">
        <v>131</v>
      </c>
      <c r="N44" s="1" t="s">
        <v>6</v>
      </c>
      <c r="O44" s="1" t="s">
        <v>6</v>
      </c>
      <c r="P44" s="1" t="s">
        <v>6</v>
      </c>
      <c r="Q44" s="1" t="s">
        <v>17</v>
      </c>
      <c r="R44" s="1" t="s">
        <v>9</v>
      </c>
      <c r="S44" s="2">
        <v>0.56431285008237198</v>
      </c>
      <c r="T44" s="1" t="s">
        <v>145</v>
      </c>
      <c r="U44" s="1" t="s">
        <v>201</v>
      </c>
      <c r="V44" s="1" t="s">
        <v>22</v>
      </c>
      <c r="W44" s="1" t="s">
        <v>10</v>
      </c>
      <c r="X44" s="1" t="s">
        <v>17</v>
      </c>
    </row>
    <row r="45" spans="1:24" x14ac:dyDescent="0.2">
      <c r="A45" s="4">
        <v>44</v>
      </c>
      <c r="B45" s="1">
        <v>2.3455152173101501</v>
      </c>
      <c r="C45" s="4">
        <v>0.77511176857216901</v>
      </c>
      <c r="D45" s="1" t="s">
        <v>80</v>
      </c>
      <c r="E45" s="1" t="s">
        <v>81</v>
      </c>
      <c r="F45" s="1" t="s">
        <v>22</v>
      </c>
      <c r="G45" s="1" t="s">
        <v>23</v>
      </c>
      <c r="H45" s="1" t="s">
        <v>22</v>
      </c>
      <c r="I45" s="1" t="s">
        <v>24</v>
      </c>
      <c r="J45" s="1" t="s">
        <v>22</v>
      </c>
      <c r="K45" s="2">
        <f t="shared" si="0"/>
        <v>9.7516621983913573E-2</v>
      </c>
      <c r="L45" s="1" t="s">
        <v>211</v>
      </c>
      <c r="M45" s="1" t="s">
        <v>212</v>
      </c>
      <c r="N45" s="1" t="s">
        <v>17</v>
      </c>
      <c r="O45" s="1" t="s">
        <v>17</v>
      </c>
      <c r="P45" s="1" t="s">
        <v>6</v>
      </c>
      <c r="Q45" s="1" t="s">
        <v>6</v>
      </c>
      <c r="R45" s="1" t="s">
        <v>6</v>
      </c>
      <c r="S45" s="2">
        <v>0.56767957166392102</v>
      </c>
      <c r="T45" s="1" t="s">
        <v>22</v>
      </c>
      <c r="U45" s="1" t="s">
        <v>59</v>
      </c>
      <c r="V45" s="1" t="s">
        <v>22</v>
      </c>
      <c r="W45" s="1" t="s">
        <v>10</v>
      </c>
      <c r="X45" s="1" t="s">
        <v>17</v>
      </c>
    </row>
    <row r="46" spans="1:24" x14ac:dyDescent="0.2">
      <c r="A46" s="4">
        <v>45</v>
      </c>
      <c r="B46" s="1">
        <v>3.1361969864639598</v>
      </c>
      <c r="C46" s="4">
        <v>1.1138500389172401</v>
      </c>
      <c r="D46" s="1" t="s">
        <v>21</v>
      </c>
      <c r="E46" s="1" t="s">
        <v>10</v>
      </c>
      <c r="F46" s="1" t="s">
        <v>80</v>
      </c>
      <c r="G46" s="1" t="s">
        <v>112</v>
      </c>
      <c r="H46" s="1" t="s">
        <v>80</v>
      </c>
      <c r="I46" s="1" t="s">
        <v>84</v>
      </c>
      <c r="J46" s="1" t="s">
        <v>6</v>
      </c>
      <c r="K46" s="2">
        <f t="shared" si="0"/>
        <v>8.2054155495977998E-2</v>
      </c>
      <c r="L46" s="1" t="s">
        <v>68</v>
      </c>
      <c r="M46" s="1" t="s">
        <v>69</v>
      </c>
      <c r="N46" s="1" t="s">
        <v>9</v>
      </c>
      <c r="O46" s="1" t="s">
        <v>9</v>
      </c>
      <c r="P46" s="1" t="s">
        <v>9</v>
      </c>
      <c r="Q46" s="1" t="s">
        <v>9</v>
      </c>
      <c r="R46" s="1" t="s">
        <v>9</v>
      </c>
      <c r="S46" s="2">
        <v>0.56767957166392102</v>
      </c>
      <c r="T46" s="1" t="s">
        <v>22</v>
      </c>
      <c r="U46" s="1" t="s">
        <v>59</v>
      </c>
      <c r="V46" s="1" t="s">
        <v>22</v>
      </c>
      <c r="W46" s="1" t="s">
        <v>10</v>
      </c>
      <c r="X46" s="1" t="s">
        <v>17</v>
      </c>
    </row>
    <row r="47" spans="1:24" x14ac:dyDescent="0.2">
      <c r="A47" s="4">
        <v>46</v>
      </c>
      <c r="B47" s="1">
        <v>2.7526397704018999</v>
      </c>
      <c r="C47" s="4">
        <v>0.87056060423542403</v>
      </c>
      <c r="D47" s="1" t="s">
        <v>21</v>
      </c>
      <c r="E47" s="1" t="s">
        <v>10</v>
      </c>
      <c r="F47" s="1" t="s">
        <v>9</v>
      </c>
      <c r="G47" s="1" t="s">
        <v>139</v>
      </c>
      <c r="H47" s="1" t="s">
        <v>103</v>
      </c>
      <c r="I47" s="1" t="s">
        <v>213</v>
      </c>
      <c r="J47" s="1" t="s">
        <v>22</v>
      </c>
      <c r="K47" s="2">
        <f t="shared" si="0"/>
        <v>0.12844155495978546</v>
      </c>
      <c r="L47" s="1" t="s">
        <v>214</v>
      </c>
      <c r="M47" s="1" t="s">
        <v>215</v>
      </c>
      <c r="N47" s="1" t="s">
        <v>9</v>
      </c>
      <c r="O47" s="1" t="s">
        <v>6</v>
      </c>
      <c r="P47" s="1" t="s">
        <v>9</v>
      </c>
      <c r="Q47" s="1" t="s">
        <v>6</v>
      </c>
      <c r="R47" s="1" t="s">
        <v>6</v>
      </c>
      <c r="S47" s="2">
        <v>0.56816721581548602</v>
      </c>
      <c r="T47" s="1" t="s">
        <v>589</v>
      </c>
      <c r="U47" s="1" t="s">
        <v>216</v>
      </c>
      <c r="V47" s="1" t="s">
        <v>22</v>
      </c>
      <c r="W47" s="1" t="s">
        <v>17</v>
      </c>
      <c r="X47" s="1" t="s">
        <v>10</v>
      </c>
    </row>
    <row r="48" spans="1:24" x14ac:dyDescent="0.2">
      <c r="A48" s="4">
        <v>47</v>
      </c>
      <c r="B48" s="1">
        <v>2.7472568453220898</v>
      </c>
      <c r="C48" s="4">
        <v>0.86775003891723501</v>
      </c>
      <c r="D48" s="1" t="s">
        <v>21</v>
      </c>
      <c r="E48" s="1" t="s">
        <v>10</v>
      </c>
      <c r="F48" s="1" t="s">
        <v>80</v>
      </c>
      <c r="G48" s="1" t="s">
        <v>112</v>
      </c>
      <c r="H48" s="1" t="s">
        <v>80</v>
      </c>
      <c r="I48" s="1" t="s">
        <v>84</v>
      </c>
      <c r="J48" s="1" t="s">
        <v>22</v>
      </c>
      <c r="K48" s="2">
        <f t="shared" si="0"/>
        <v>8.2054155495977998E-2</v>
      </c>
      <c r="L48" s="1" t="s">
        <v>217</v>
      </c>
      <c r="M48" s="1" t="s">
        <v>218</v>
      </c>
      <c r="N48" s="1" t="s">
        <v>6</v>
      </c>
      <c r="O48" s="1" t="s">
        <v>6</v>
      </c>
      <c r="P48" s="1" t="s">
        <v>6</v>
      </c>
      <c r="Q48" s="1" t="s">
        <v>6</v>
      </c>
      <c r="R48" s="1" t="s">
        <v>6</v>
      </c>
      <c r="S48" s="2">
        <v>0.61618467874794003</v>
      </c>
      <c r="T48" s="1" t="s">
        <v>11</v>
      </c>
      <c r="U48" s="1" t="s">
        <v>34</v>
      </c>
      <c r="V48" s="1" t="s">
        <v>22</v>
      </c>
      <c r="W48" s="1" t="s">
        <v>6</v>
      </c>
      <c r="X48" s="1" t="s">
        <v>10</v>
      </c>
    </row>
    <row r="49" spans="1:24" x14ac:dyDescent="0.2">
      <c r="A49" s="4">
        <v>48</v>
      </c>
      <c r="B49" s="1">
        <v>2.4411361497712498</v>
      </c>
      <c r="C49" s="4">
        <v>0.93937870296635795</v>
      </c>
      <c r="D49" s="1" t="s">
        <v>219</v>
      </c>
      <c r="E49" s="1" t="s">
        <v>220</v>
      </c>
      <c r="F49" s="1" t="s">
        <v>221</v>
      </c>
      <c r="G49" s="1" t="s">
        <v>222</v>
      </c>
      <c r="H49" s="1" t="s">
        <v>152</v>
      </c>
      <c r="I49" s="1" t="s">
        <v>223</v>
      </c>
      <c r="J49" s="1" t="s">
        <v>17</v>
      </c>
      <c r="K49" s="2">
        <f t="shared" si="0"/>
        <v>8.9682305630026715E-2</v>
      </c>
      <c r="L49" s="1" t="s">
        <v>130</v>
      </c>
      <c r="M49" s="1" t="s">
        <v>131</v>
      </c>
      <c r="N49" s="1" t="s">
        <v>22</v>
      </c>
      <c r="O49" s="1" t="s">
        <v>22</v>
      </c>
      <c r="P49" s="1" t="s">
        <v>6</v>
      </c>
      <c r="Q49" s="1" t="s">
        <v>9</v>
      </c>
      <c r="R49" s="1" t="s">
        <v>6</v>
      </c>
      <c r="S49" s="2">
        <v>0.61950000000000005</v>
      </c>
      <c r="T49" s="1" t="s">
        <v>21</v>
      </c>
      <c r="U49" s="1" t="s">
        <v>10</v>
      </c>
      <c r="V49" s="1" t="s">
        <v>17</v>
      </c>
      <c r="W49" s="1" t="s">
        <v>17</v>
      </c>
      <c r="X49" s="1" t="s">
        <v>10</v>
      </c>
    </row>
    <row r="50" spans="1:24" x14ac:dyDescent="0.2">
      <c r="A50" s="4">
        <v>49</v>
      </c>
      <c r="B50" s="1">
        <v>2.6202310228913999</v>
      </c>
      <c r="C50" s="4">
        <v>0.97501329239816603</v>
      </c>
      <c r="D50" s="1" t="s">
        <v>21</v>
      </c>
      <c r="E50" s="1" t="s">
        <v>10</v>
      </c>
      <c r="F50" s="1" t="s">
        <v>9</v>
      </c>
      <c r="G50" s="1" t="s">
        <v>139</v>
      </c>
      <c r="H50" s="1" t="s">
        <v>105</v>
      </c>
      <c r="I50" s="1" t="s">
        <v>106</v>
      </c>
      <c r="J50" s="1" t="s">
        <v>22</v>
      </c>
      <c r="K50" s="2">
        <f t="shared" si="0"/>
        <v>0.12844155495978546</v>
      </c>
      <c r="L50" s="1" t="s">
        <v>85</v>
      </c>
      <c r="M50" s="1" t="s">
        <v>86</v>
      </c>
      <c r="N50" s="1" t="s">
        <v>10</v>
      </c>
      <c r="O50" s="1" t="s">
        <v>6</v>
      </c>
      <c r="P50" s="1" t="s">
        <v>9</v>
      </c>
      <c r="Q50" s="1" t="s">
        <v>9</v>
      </c>
      <c r="R50" s="1" t="s">
        <v>9</v>
      </c>
      <c r="S50" s="2">
        <v>0.61950000000000005</v>
      </c>
      <c r="T50" s="1" t="s">
        <v>21</v>
      </c>
      <c r="U50" s="1" t="s">
        <v>10</v>
      </c>
      <c r="V50" s="1" t="s">
        <v>17</v>
      </c>
      <c r="W50" s="1" t="s">
        <v>17</v>
      </c>
      <c r="X50" s="1" t="s">
        <v>10</v>
      </c>
    </row>
    <row r="51" spans="1:24" x14ac:dyDescent="0.2">
      <c r="A51" s="4">
        <v>50</v>
      </c>
      <c r="B51" s="1">
        <v>3.0046694715904199</v>
      </c>
      <c r="C51" s="4">
        <v>1.06216947159042</v>
      </c>
      <c r="D51" s="1" t="s">
        <v>21</v>
      </c>
      <c r="E51" s="1" t="s">
        <v>10</v>
      </c>
      <c r="F51" s="1" t="s">
        <v>11</v>
      </c>
      <c r="G51" s="1" t="s">
        <v>224</v>
      </c>
      <c r="H51" s="1" t="s">
        <v>10</v>
      </c>
      <c r="I51" s="1" t="s">
        <v>58</v>
      </c>
      <c r="J51" s="1" t="s">
        <v>22</v>
      </c>
      <c r="K51" s="2">
        <f t="shared" si="0"/>
        <v>9.2362466487935557E-2</v>
      </c>
      <c r="L51" s="1" t="s">
        <v>114</v>
      </c>
      <c r="M51" s="1" t="s">
        <v>9</v>
      </c>
      <c r="N51" s="1" t="s">
        <v>10</v>
      </c>
      <c r="O51" s="1" t="s">
        <v>9</v>
      </c>
      <c r="P51" s="1" t="s">
        <v>9</v>
      </c>
      <c r="Q51" s="1" t="s">
        <v>9</v>
      </c>
      <c r="R51" s="1" t="s">
        <v>9</v>
      </c>
      <c r="S51" s="2">
        <v>0.61950000000000005</v>
      </c>
      <c r="T51" s="1" t="s">
        <v>21</v>
      </c>
      <c r="U51" s="1" t="s">
        <v>10</v>
      </c>
      <c r="V51" s="1" t="s">
        <v>17</v>
      </c>
      <c r="W51" s="1" t="s">
        <v>17</v>
      </c>
      <c r="X51" s="1" t="s">
        <v>10</v>
      </c>
    </row>
    <row r="52" spans="1:24" x14ac:dyDescent="0.2">
      <c r="A52" s="4">
        <v>51</v>
      </c>
      <c r="B52" s="1">
        <v>2.9060509975106199</v>
      </c>
      <c r="C52" s="4">
        <v>1.03089682089423</v>
      </c>
      <c r="D52" s="1" t="s">
        <v>13</v>
      </c>
      <c r="E52" s="1" t="s">
        <v>66</v>
      </c>
      <c r="F52" s="1" t="s">
        <v>55</v>
      </c>
      <c r="G52" s="1" t="s">
        <v>225</v>
      </c>
      <c r="H52" s="1" t="s">
        <v>55</v>
      </c>
      <c r="I52" s="1" t="s">
        <v>56</v>
      </c>
      <c r="J52" s="1" t="s">
        <v>17</v>
      </c>
      <c r="K52" s="2">
        <f t="shared" si="0"/>
        <v>8.3084986595174076E-2</v>
      </c>
      <c r="L52" s="1" t="s">
        <v>226</v>
      </c>
      <c r="M52" s="1" t="s">
        <v>227</v>
      </c>
      <c r="N52" s="1" t="s">
        <v>6</v>
      </c>
      <c r="O52" s="1" t="s">
        <v>9</v>
      </c>
      <c r="P52" s="1" t="s">
        <v>17</v>
      </c>
      <c r="Q52" s="1" t="s">
        <v>9</v>
      </c>
      <c r="R52" s="1" t="s">
        <v>6</v>
      </c>
      <c r="S52" s="2">
        <v>0.62338467874794001</v>
      </c>
      <c r="T52" s="1" t="s">
        <v>11</v>
      </c>
      <c r="U52" s="1" t="s">
        <v>34</v>
      </c>
      <c r="V52" s="1" t="s">
        <v>17</v>
      </c>
      <c r="W52" s="1" t="s">
        <v>17</v>
      </c>
      <c r="X52" s="1" t="s">
        <v>10</v>
      </c>
    </row>
    <row r="53" spans="1:24" x14ac:dyDescent="0.2">
      <c r="A53" s="4">
        <v>52</v>
      </c>
      <c r="B53" s="1">
        <v>2.9173775287828998</v>
      </c>
      <c r="C53" s="4">
        <v>1.11338740811208</v>
      </c>
      <c r="D53" s="1" t="s">
        <v>21</v>
      </c>
      <c r="E53" s="1" t="s">
        <v>10</v>
      </c>
      <c r="F53" s="1" t="s">
        <v>6</v>
      </c>
      <c r="G53" s="1" t="s">
        <v>158</v>
      </c>
      <c r="H53" s="1" t="s">
        <v>6</v>
      </c>
      <c r="I53" s="1" t="s">
        <v>228</v>
      </c>
      <c r="J53" s="1" t="s">
        <v>6</v>
      </c>
      <c r="K53" s="2">
        <f t="shared" si="0"/>
        <v>0.11813324396782791</v>
      </c>
      <c r="L53" s="1" t="s">
        <v>229</v>
      </c>
      <c r="M53" s="1" t="s">
        <v>230</v>
      </c>
      <c r="N53" s="1" t="s">
        <v>6</v>
      </c>
      <c r="O53" s="1" t="s">
        <v>6</v>
      </c>
      <c r="P53" s="1" t="s">
        <v>6</v>
      </c>
      <c r="Q53" s="1" t="s">
        <v>6</v>
      </c>
      <c r="R53" s="1" t="s">
        <v>6</v>
      </c>
      <c r="S53" s="2">
        <v>0.62493855024711698</v>
      </c>
      <c r="T53" s="1" t="s">
        <v>590</v>
      </c>
      <c r="U53" s="1" t="s">
        <v>231</v>
      </c>
      <c r="V53" s="1" t="s">
        <v>17</v>
      </c>
      <c r="W53" s="1" t="s">
        <v>17</v>
      </c>
      <c r="X53" s="1" t="s">
        <v>10</v>
      </c>
    </row>
    <row r="54" spans="1:24" x14ac:dyDescent="0.2">
      <c r="A54" s="4">
        <v>53</v>
      </c>
      <c r="B54" s="1">
        <v>2.8306162019318601</v>
      </c>
      <c r="C54" s="4">
        <v>0.959379013530961</v>
      </c>
      <c r="D54" s="1" t="s">
        <v>21</v>
      </c>
      <c r="E54" s="1" t="s">
        <v>10</v>
      </c>
      <c r="F54" s="1" t="s">
        <v>232</v>
      </c>
      <c r="G54" s="1" t="s">
        <v>233</v>
      </c>
      <c r="H54" s="1" t="s">
        <v>103</v>
      </c>
      <c r="I54" s="1" t="s">
        <v>213</v>
      </c>
      <c r="J54" s="1" t="s">
        <v>22</v>
      </c>
      <c r="K54" s="2">
        <f t="shared" si="0"/>
        <v>0.14562207328315011</v>
      </c>
      <c r="L54" s="1" t="s">
        <v>234</v>
      </c>
      <c r="M54" s="1" t="s">
        <v>235</v>
      </c>
      <c r="N54" s="1" t="s">
        <v>17</v>
      </c>
      <c r="O54" s="1" t="s">
        <v>9</v>
      </c>
      <c r="P54" s="1" t="s">
        <v>9</v>
      </c>
      <c r="Q54" s="1" t="s">
        <v>9</v>
      </c>
      <c r="R54" s="1" t="s">
        <v>9</v>
      </c>
      <c r="S54" s="2">
        <v>0.62519752883031299</v>
      </c>
      <c r="T54" s="1" t="s">
        <v>12</v>
      </c>
      <c r="U54" s="1" t="s">
        <v>186</v>
      </c>
      <c r="V54" s="1" t="s">
        <v>17</v>
      </c>
      <c r="W54" s="1" t="s">
        <v>17</v>
      </c>
      <c r="X54" s="1" t="s">
        <v>10</v>
      </c>
    </row>
    <row r="55" spans="1:24" x14ac:dyDescent="0.2">
      <c r="A55" s="4">
        <v>54</v>
      </c>
      <c r="B55" s="1">
        <v>2.5113624914606101</v>
      </c>
      <c r="C55" s="4">
        <v>0.80468955865901703</v>
      </c>
      <c r="D55" s="1" t="s">
        <v>21</v>
      </c>
      <c r="E55" s="1" t="s">
        <v>10</v>
      </c>
      <c r="F55" s="1" t="s">
        <v>6</v>
      </c>
      <c r="G55" s="1" t="s">
        <v>158</v>
      </c>
      <c r="H55" s="1" t="s">
        <v>103</v>
      </c>
      <c r="I55" s="1" t="s">
        <v>213</v>
      </c>
      <c r="J55" s="1" t="s">
        <v>22</v>
      </c>
      <c r="K55" s="2">
        <f t="shared" si="0"/>
        <v>0.11813324396782791</v>
      </c>
      <c r="L55" s="1" t="s">
        <v>130</v>
      </c>
      <c r="M55" s="1" t="s">
        <v>131</v>
      </c>
      <c r="N55" s="1" t="s">
        <v>17</v>
      </c>
      <c r="O55" s="1" t="s">
        <v>9</v>
      </c>
      <c r="P55" s="1" t="s">
        <v>9</v>
      </c>
      <c r="Q55" s="1" t="s">
        <v>6</v>
      </c>
      <c r="R55" s="1" t="s">
        <v>22</v>
      </c>
      <c r="S55" s="2">
        <v>0.62571548599670501</v>
      </c>
      <c r="T55" s="1" t="s">
        <v>270</v>
      </c>
      <c r="U55" s="1" t="s">
        <v>236</v>
      </c>
      <c r="V55" s="1" t="s">
        <v>17</v>
      </c>
      <c r="W55" s="1" t="s">
        <v>17</v>
      </c>
      <c r="X55" s="1" t="s">
        <v>10</v>
      </c>
    </row>
    <row r="56" spans="1:24" x14ac:dyDescent="0.2">
      <c r="A56" s="4">
        <v>55</v>
      </c>
      <c r="B56" s="1">
        <v>2.7068710229412698</v>
      </c>
      <c r="C56" s="4">
        <v>0.73073272507134801</v>
      </c>
      <c r="D56" s="1" t="s">
        <v>21</v>
      </c>
      <c r="E56" s="1" t="s">
        <v>10</v>
      </c>
      <c r="F56" s="1" t="s">
        <v>76</v>
      </c>
      <c r="G56" s="1" t="s">
        <v>77</v>
      </c>
      <c r="H56" s="1" t="s">
        <v>17</v>
      </c>
      <c r="I56" s="1" t="s">
        <v>78</v>
      </c>
      <c r="J56" s="1" t="s">
        <v>10</v>
      </c>
      <c r="K56" s="2">
        <f t="shared" si="0"/>
        <v>0.13874986595174224</v>
      </c>
      <c r="L56" s="1" t="s">
        <v>237</v>
      </c>
      <c r="M56" s="1" t="s">
        <v>238</v>
      </c>
      <c r="N56" s="1" t="s">
        <v>17</v>
      </c>
      <c r="O56" s="1" t="s">
        <v>9</v>
      </c>
      <c r="P56" s="1" t="s">
        <v>9</v>
      </c>
      <c r="Q56" s="1" t="s">
        <v>9</v>
      </c>
      <c r="R56" s="1" t="s">
        <v>9</v>
      </c>
      <c r="S56" s="2">
        <v>0.62629999999999997</v>
      </c>
      <c r="T56" s="1" t="s">
        <v>21</v>
      </c>
      <c r="U56" s="1" t="s">
        <v>10</v>
      </c>
      <c r="V56" s="1" t="s">
        <v>22</v>
      </c>
      <c r="W56" s="1" t="s">
        <v>17</v>
      </c>
      <c r="X56" s="1" t="s">
        <v>22</v>
      </c>
    </row>
    <row r="57" spans="1:24" x14ac:dyDescent="0.2">
      <c r="A57" s="4">
        <v>56</v>
      </c>
      <c r="B57" s="1">
        <v>2.3202582687244502</v>
      </c>
      <c r="C57" s="4">
        <v>0.85068096376372904</v>
      </c>
      <c r="D57" s="1" t="s">
        <v>239</v>
      </c>
      <c r="E57" s="1" t="s">
        <v>240</v>
      </c>
      <c r="F57" s="1" t="s">
        <v>241</v>
      </c>
      <c r="G57" s="1" t="s">
        <v>242</v>
      </c>
      <c r="H57" s="1" t="s">
        <v>15</v>
      </c>
      <c r="I57" s="1" t="s">
        <v>16</v>
      </c>
      <c r="J57" s="1" t="s">
        <v>22</v>
      </c>
      <c r="K57" s="2">
        <f t="shared" si="0"/>
        <v>0.10627868632707742</v>
      </c>
      <c r="L57" s="1" t="s">
        <v>52</v>
      </c>
      <c r="M57" s="1" t="s">
        <v>53</v>
      </c>
      <c r="N57" s="1" t="s">
        <v>22</v>
      </c>
      <c r="O57" s="1" t="s">
        <v>22</v>
      </c>
      <c r="P57" s="1" t="s">
        <v>6</v>
      </c>
      <c r="Q57" s="1" t="s">
        <v>6</v>
      </c>
      <c r="R57" s="1" t="s">
        <v>6</v>
      </c>
      <c r="S57" s="2">
        <v>0.62629999999999997</v>
      </c>
      <c r="T57" s="1" t="s">
        <v>21</v>
      </c>
      <c r="U57" s="1" t="s">
        <v>10</v>
      </c>
      <c r="V57" s="1" t="s">
        <v>22</v>
      </c>
      <c r="W57" s="1" t="s">
        <v>17</v>
      </c>
      <c r="X57" s="1" t="s">
        <v>22</v>
      </c>
    </row>
    <row r="58" spans="1:24" x14ac:dyDescent="0.2">
      <c r="A58" s="4">
        <v>57</v>
      </c>
      <c r="B58" s="1">
        <v>2.7897710379087899</v>
      </c>
      <c r="C58" s="4">
        <v>0.898973874792244</v>
      </c>
      <c r="D58" s="1" t="s">
        <v>243</v>
      </c>
      <c r="E58" s="1" t="s">
        <v>244</v>
      </c>
      <c r="F58" s="1" t="s">
        <v>245</v>
      </c>
      <c r="G58" s="1" t="s">
        <v>246</v>
      </c>
      <c r="H58" s="1" t="s">
        <v>115</v>
      </c>
      <c r="I58" s="1" t="s">
        <v>116</v>
      </c>
      <c r="J58" s="1" t="s">
        <v>10</v>
      </c>
      <c r="K58" s="2">
        <f t="shared" si="0"/>
        <v>9.0506970509383111E-2</v>
      </c>
      <c r="L58" s="1" t="s">
        <v>7</v>
      </c>
      <c r="M58" s="1" t="s">
        <v>8</v>
      </c>
      <c r="N58" s="1" t="s">
        <v>6</v>
      </c>
      <c r="O58" s="1" t="s">
        <v>6</v>
      </c>
      <c r="P58" s="1" t="s">
        <v>9</v>
      </c>
      <c r="Q58" s="1" t="s">
        <v>9</v>
      </c>
      <c r="R58" s="1" t="s">
        <v>9</v>
      </c>
      <c r="S58" s="2">
        <v>0.62629999999999997</v>
      </c>
      <c r="T58" s="1" t="s">
        <v>21</v>
      </c>
      <c r="U58" s="1" t="s">
        <v>10</v>
      </c>
      <c r="V58" s="1" t="s">
        <v>22</v>
      </c>
      <c r="W58" s="1" t="s">
        <v>17</v>
      </c>
      <c r="X58" s="1" t="s">
        <v>22</v>
      </c>
    </row>
    <row r="59" spans="1:24" x14ac:dyDescent="0.2">
      <c r="A59" s="4">
        <v>58</v>
      </c>
      <c r="B59" s="1">
        <v>3.1097007891200001</v>
      </c>
      <c r="C59" s="4">
        <v>1.14911373968693</v>
      </c>
      <c r="D59" s="1" t="s">
        <v>66</v>
      </c>
      <c r="E59" s="1" t="s">
        <v>247</v>
      </c>
      <c r="F59" s="1" t="s">
        <v>154</v>
      </c>
      <c r="G59" s="1" t="s">
        <v>248</v>
      </c>
      <c r="H59" s="1" t="s">
        <v>10</v>
      </c>
      <c r="I59" s="1" t="s">
        <v>58</v>
      </c>
      <c r="J59" s="1" t="s">
        <v>9</v>
      </c>
      <c r="K59" s="2">
        <f t="shared" si="0"/>
        <v>8.5146648793565427E-2</v>
      </c>
      <c r="L59" s="1" t="s">
        <v>249</v>
      </c>
      <c r="M59" s="1" t="s">
        <v>250</v>
      </c>
      <c r="N59" s="1" t="s">
        <v>6</v>
      </c>
      <c r="O59" s="1" t="s">
        <v>6</v>
      </c>
      <c r="P59" s="1" t="s">
        <v>6</v>
      </c>
      <c r="Q59" s="1" t="s">
        <v>9</v>
      </c>
      <c r="R59" s="1" t="s">
        <v>6</v>
      </c>
      <c r="S59" s="2">
        <v>0.627088467874794</v>
      </c>
      <c r="T59" s="1" t="s">
        <v>239</v>
      </c>
      <c r="U59" s="1" t="s">
        <v>251</v>
      </c>
      <c r="V59" s="1" t="s">
        <v>6</v>
      </c>
      <c r="W59" s="1" t="s">
        <v>22</v>
      </c>
      <c r="X59" s="1" t="s">
        <v>10</v>
      </c>
    </row>
    <row r="60" spans="1:24" x14ac:dyDescent="0.2">
      <c r="A60" s="4">
        <v>59</v>
      </c>
      <c r="B60" s="1">
        <v>2.1568710108035698</v>
      </c>
      <c r="C60" s="4">
        <v>0.589610066591715</v>
      </c>
      <c r="D60" s="1" t="s">
        <v>21</v>
      </c>
      <c r="E60" s="1" t="s">
        <v>10</v>
      </c>
      <c r="F60" s="1" t="s">
        <v>9</v>
      </c>
      <c r="G60" s="1" t="s">
        <v>139</v>
      </c>
      <c r="H60" s="1" t="s">
        <v>252</v>
      </c>
      <c r="I60" s="1" t="s">
        <v>253</v>
      </c>
      <c r="J60" s="1" t="s">
        <v>10</v>
      </c>
      <c r="K60" s="2">
        <f t="shared" si="0"/>
        <v>0.12844155495978546</v>
      </c>
      <c r="L60" s="1" t="s">
        <v>254</v>
      </c>
      <c r="M60" s="1" t="s">
        <v>255</v>
      </c>
      <c r="N60" s="1" t="s">
        <v>17</v>
      </c>
      <c r="O60" s="1" t="s">
        <v>17</v>
      </c>
      <c r="P60" s="1" t="s">
        <v>17</v>
      </c>
      <c r="Q60" s="1" t="s">
        <v>6</v>
      </c>
      <c r="R60" s="1" t="s">
        <v>22</v>
      </c>
      <c r="S60" s="2">
        <v>0.62888978583195998</v>
      </c>
      <c r="T60" s="1" t="s">
        <v>10</v>
      </c>
      <c r="U60" s="1" t="s">
        <v>117</v>
      </c>
      <c r="V60" s="1" t="s">
        <v>22</v>
      </c>
      <c r="W60" s="1" t="s">
        <v>17</v>
      </c>
      <c r="X60" s="1" t="s">
        <v>22</v>
      </c>
    </row>
    <row r="61" spans="1:24" x14ac:dyDescent="0.2">
      <c r="A61" s="4">
        <v>60</v>
      </c>
      <c r="B61" s="1">
        <v>2.6088781716827598</v>
      </c>
      <c r="C61" s="4">
        <v>0.79240988982098004</v>
      </c>
      <c r="D61" s="1" t="s">
        <v>256</v>
      </c>
      <c r="E61" s="1" t="s">
        <v>257</v>
      </c>
      <c r="F61" s="1" t="s">
        <v>258</v>
      </c>
      <c r="G61" s="1" t="s">
        <v>259</v>
      </c>
      <c r="H61" s="1" t="s">
        <v>10</v>
      </c>
      <c r="I61" s="1" t="s">
        <v>58</v>
      </c>
      <c r="J61" s="1" t="s">
        <v>10</v>
      </c>
      <c r="K61" s="2">
        <f t="shared" si="0"/>
        <v>9.6485790884718273E-2</v>
      </c>
      <c r="L61" s="1" t="s">
        <v>260</v>
      </c>
      <c r="M61" s="1" t="s">
        <v>261</v>
      </c>
      <c r="N61" s="1" t="s">
        <v>6</v>
      </c>
      <c r="O61" s="1" t="s">
        <v>6</v>
      </c>
      <c r="P61" s="1" t="s">
        <v>17</v>
      </c>
      <c r="Q61" s="1" t="s">
        <v>6</v>
      </c>
      <c r="R61" s="1" t="s">
        <v>6</v>
      </c>
      <c r="S61" s="2">
        <v>0.62966672158154802</v>
      </c>
      <c r="T61" s="1" t="s">
        <v>591</v>
      </c>
      <c r="U61" s="1" t="s">
        <v>262</v>
      </c>
      <c r="V61" s="1" t="s">
        <v>22</v>
      </c>
      <c r="W61" s="1" t="s">
        <v>17</v>
      </c>
      <c r="X61" s="1" t="s">
        <v>22</v>
      </c>
    </row>
    <row r="62" spans="1:24" x14ac:dyDescent="0.2">
      <c r="A62" s="4">
        <v>61</v>
      </c>
      <c r="B62" s="1">
        <v>2.6776208483590498</v>
      </c>
      <c r="C62" s="4">
        <v>0.87921685453256004</v>
      </c>
      <c r="D62" s="1" t="s">
        <v>21</v>
      </c>
      <c r="E62" s="1" t="s">
        <v>10</v>
      </c>
      <c r="F62" s="1" t="s">
        <v>263</v>
      </c>
      <c r="G62" s="1" t="s">
        <v>264</v>
      </c>
      <c r="H62" s="1" t="s">
        <v>265</v>
      </c>
      <c r="I62" s="1" t="s">
        <v>266</v>
      </c>
      <c r="J62" s="1" t="s">
        <v>22</v>
      </c>
      <c r="K62" s="2">
        <f t="shared" si="0"/>
        <v>7.8045367887880357E-2</v>
      </c>
      <c r="L62" s="1" t="s">
        <v>267</v>
      </c>
      <c r="M62" s="1" t="s">
        <v>268</v>
      </c>
      <c r="N62" s="1" t="s">
        <v>9</v>
      </c>
      <c r="O62" s="1" t="s">
        <v>9</v>
      </c>
      <c r="P62" s="1" t="s">
        <v>22</v>
      </c>
      <c r="Q62" s="1" t="s">
        <v>6</v>
      </c>
      <c r="R62" s="1" t="s">
        <v>22</v>
      </c>
      <c r="S62" s="2">
        <v>0.63089505766062604</v>
      </c>
      <c r="T62" s="1" t="s">
        <v>592</v>
      </c>
      <c r="U62" s="1" t="s">
        <v>269</v>
      </c>
      <c r="V62" s="1" t="s">
        <v>17</v>
      </c>
      <c r="W62" s="1" t="s">
        <v>17</v>
      </c>
      <c r="X62" s="1" t="s">
        <v>10</v>
      </c>
    </row>
    <row r="63" spans="1:24" x14ac:dyDescent="0.2">
      <c r="A63" s="4">
        <v>62</v>
      </c>
      <c r="B63" s="1">
        <v>3.0104999671711199</v>
      </c>
      <c r="C63" s="4">
        <v>0.81779954164144197</v>
      </c>
      <c r="D63" s="1" t="s">
        <v>21</v>
      </c>
      <c r="E63" s="1" t="s">
        <v>10</v>
      </c>
      <c r="F63" s="1" t="s">
        <v>270</v>
      </c>
      <c r="G63" s="1" t="s">
        <v>271</v>
      </c>
      <c r="H63" s="1" t="s">
        <v>12</v>
      </c>
      <c r="I63" s="1" t="s">
        <v>272</v>
      </c>
      <c r="J63" s="1" t="s">
        <v>10</v>
      </c>
      <c r="K63" s="2">
        <f t="shared" si="0"/>
        <v>0.10163994638069705</v>
      </c>
      <c r="L63" s="1" t="s">
        <v>273</v>
      </c>
      <c r="M63" s="1" t="s">
        <v>274</v>
      </c>
      <c r="N63" s="1" t="s">
        <v>9</v>
      </c>
      <c r="O63" s="1" t="s">
        <v>9</v>
      </c>
      <c r="P63" s="1" t="s">
        <v>9</v>
      </c>
      <c r="Q63" s="1" t="s">
        <v>9</v>
      </c>
      <c r="R63" s="1" t="s">
        <v>9</v>
      </c>
      <c r="S63" s="2">
        <v>0.6331</v>
      </c>
      <c r="T63" s="1" t="s">
        <v>21</v>
      </c>
      <c r="U63" s="1" t="s">
        <v>10</v>
      </c>
      <c r="V63" s="1" t="s">
        <v>10</v>
      </c>
      <c r="W63" s="1" t="s">
        <v>17</v>
      </c>
      <c r="X63" s="1" t="s">
        <v>17</v>
      </c>
    </row>
    <row r="64" spans="1:24" x14ac:dyDescent="0.2">
      <c r="A64" s="4">
        <v>63</v>
      </c>
      <c r="B64" s="1">
        <v>3.14142104982438</v>
      </c>
      <c r="C64" s="4">
        <v>1.03338960775614</v>
      </c>
      <c r="D64" s="1" t="s">
        <v>275</v>
      </c>
      <c r="E64" s="1" t="s">
        <v>276</v>
      </c>
      <c r="F64" s="1" t="s">
        <v>277</v>
      </c>
      <c r="G64" s="1" t="s">
        <v>278</v>
      </c>
      <c r="H64" s="1" t="s">
        <v>6</v>
      </c>
      <c r="I64" s="1" t="s">
        <v>228</v>
      </c>
      <c r="J64" s="1" t="s">
        <v>17</v>
      </c>
      <c r="K64" s="2">
        <f t="shared" si="0"/>
        <v>0.14557053172818979</v>
      </c>
      <c r="L64" s="1" t="s">
        <v>279</v>
      </c>
      <c r="M64" s="1" t="s">
        <v>280</v>
      </c>
      <c r="N64" s="1" t="s">
        <v>9</v>
      </c>
      <c r="O64" s="1" t="s">
        <v>9</v>
      </c>
      <c r="P64" s="1" t="s">
        <v>9</v>
      </c>
      <c r="Q64" s="1" t="s">
        <v>9</v>
      </c>
      <c r="R64" s="1" t="s">
        <v>6</v>
      </c>
      <c r="S64" s="2">
        <v>0.6331</v>
      </c>
      <c r="T64" s="1" t="s">
        <v>21</v>
      </c>
      <c r="U64" s="1" t="s">
        <v>10</v>
      </c>
      <c r="V64" s="1" t="s">
        <v>10</v>
      </c>
      <c r="W64" s="1" t="s">
        <v>17</v>
      </c>
      <c r="X64" s="1" t="s">
        <v>17</v>
      </c>
    </row>
    <row r="65" spans="1:24" x14ac:dyDescent="0.2">
      <c r="A65" s="4">
        <v>64</v>
      </c>
      <c r="B65" s="1">
        <v>2.6595177754517998</v>
      </c>
      <c r="C65" s="4">
        <v>0.68088018680273299</v>
      </c>
      <c r="D65" s="1" t="s">
        <v>21</v>
      </c>
      <c r="E65" s="1" t="s">
        <v>10</v>
      </c>
      <c r="F65" s="1" t="s">
        <v>270</v>
      </c>
      <c r="G65" s="1" t="s">
        <v>271</v>
      </c>
      <c r="H65" s="1" t="s">
        <v>22</v>
      </c>
      <c r="I65" s="1" t="s">
        <v>24</v>
      </c>
      <c r="J65" s="1" t="s">
        <v>10</v>
      </c>
      <c r="K65" s="2">
        <f t="shared" si="0"/>
        <v>0.10163994638069705</v>
      </c>
      <c r="L65" s="1" t="s">
        <v>32</v>
      </c>
      <c r="M65" s="1" t="s">
        <v>33</v>
      </c>
      <c r="N65" s="1" t="s">
        <v>9</v>
      </c>
      <c r="O65" s="1" t="s">
        <v>9</v>
      </c>
      <c r="P65" s="1" t="s">
        <v>9</v>
      </c>
      <c r="Q65" s="1" t="s">
        <v>6</v>
      </c>
      <c r="R65" s="1" t="s">
        <v>17</v>
      </c>
      <c r="S65" s="2">
        <v>0.63349999999999995</v>
      </c>
      <c r="T65" s="1" t="s">
        <v>21</v>
      </c>
      <c r="U65" s="1" t="s">
        <v>10</v>
      </c>
      <c r="V65" s="1" t="s">
        <v>17</v>
      </c>
      <c r="W65" s="1" t="s">
        <v>22</v>
      </c>
      <c r="X65" s="1" t="s">
        <v>22</v>
      </c>
    </row>
    <row r="66" spans="1:24" x14ac:dyDescent="0.2">
      <c r="A66" s="4">
        <v>65</v>
      </c>
      <c r="B66" s="1">
        <v>2.4376365111426099</v>
      </c>
      <c r="C66" s="4">
        <v>0.779108142350601</v>
      </c>
      <c r="D66" s="1" t="s">
        <v>21</v>
      </c>
      <c r="E66" s="1" t="s">
        <v>10</v>
      </c>
      <c r="F66" s="1" t="s">
        <v>10</v>
      </c>
      <c r="G66" s="1" t="s">
        <v>54</v>
      </c>
      <c r="H66" s="1" t="s">
        <v>4</v>
      </c>
      <c r="I66" s="1" t="s">
        <v>5</v>
      </c>
      <c r="J66" s="1" t="s">
        <v>17</v>
      </c>
      <c r="K66" s="2">
        <f t="shared" si="0"/>
        <v>8.7208310991956778E-2</v>
      </c>
      <c r="L66" s="1" t="s">
        <v>281</v>
      </c>
      <c r="M66" s="1" t="s">
        <v>282</v>
      </c>
      <c r="N66" s="1" t="s">
        <v>22</v>
      </c>
      <c r="O66" s="1" t="s">
        <v>17</v>
      </c>
      <c r="P66" s="1" t="s">
        <v>17</v>
      </c>
      <c r="Q66" s="1" t="s">
        <v>9</v>
      </c>
      <c r="R66" s="1" t="s">
        <v>6</v>
      </c>
      <c r="S66" s="2">
        <v>0.63349999999999995</v>
      </c>
      <c r="T66" s="1" t="s">
        <v>21</v>
      </c>
      <c r="U66" s="1" t="s">
        <v>10</v>
      </c>
      <c r="V66" s="1" t="s">
        <v>17</v>
      </c>
      <c r="W66" s="1" t="s">
        <v>22</v>
      </c>
      <c r="X66" s="1" t="s">
        <v>22</v>
      </c>
    </row>
    <row r="67" spans="1:24" x14ac:dyDescent="0.2">
      <c r="A67" s="4">
        <v>66</v>
      </c>
      <c r="B67" s="1">
        <v>2.8884694333963101</v>
      </c>
      <c r="C67" s="4">
        <v>1.03174432701744</v>
      </c>
      <c r="D67" s="1" t="s">
        <v>161</v>
      </c>
      <c r="E67" s="1" t="s">
        <v>162</v>
      </c>
      <c r="F67" s="1" t="s">
        <v>161</v>
      </c>
      <c r="G67" s="1" t="s">
        <v>163</v>
      </c>
      <c r="H67" s="1" t="s">
        <v>164</v>
      </c>
      <c r="I67" s="1" t="s">
        <v>165</v>
      </c>
      <c r="J67" s="1" t="s">
        <v>17</v>
      </c>
      <c r="K67" s="2">
        <f t="shared" ref="K67:K98" si="1">G67*0.0769+AQ67*0.0985+AR67*0.0704+AS67*0.0198+AT67*0.0248+AU67*0.053</f>
        <v>8.0336103663641842E-2</v>
      </c>
      <c r="L67" s="1" t="s">
        <v>63</v>
      </c>
      <c r="M67" s="1" t="s">
        <v>64</v>
      </c>
      <c r="N67" s="1" t="s">
        <v>6</v>
      </c>
      <c r="O67" s="1" t="s">
        <v>9</v>
      </c>
      <c r="P67" s="1" t="s">
        <v>9</v>
      </c>
      <c r="Q67" s="1" t="s">
        <v>9</v>
      </c>
      <c r="R67" s="1" t="s">
        <v>17</v>
      </c>
      <c r="S67" s="2">
        <v>0.63349999999999995</v>
      </c>
      <c r="T67" s="1" t="s">
        <v>21</v>
      </c>
      <c r="U67" s="1" t="s">
        <v>10</v>
      </c>
      <c r="V67" s="1" t="s">
        <v>17</v>
      </c>
      <c r="W67" s="1" t="s">
        <v>22</v>
      </c>
      <c r="X67" s="1" t="s">
        <v>22</v>
      </c>
    </row>
    <row r="68" spans="1:24" x14ac:dyDescent="0.2">
      <c r="A68" s="4">
        <v>67</v>
      </c>
      <c r="B68" s="1">
        <v>2.66649089494716</v>
      </c>
      <c r="C68" s="4">
        <v>0.92858394880221395</v>
      </c>
      <c r="D68" s="1" t="s">
        <v>21</v>
      </c>
      <c r="E68" s="1" t="s">
        <v>10</v>
      </c>
      <c r="F68" s="1" t="s">
        <v>10</v>
      </c>
      <c r="G68" s="1" t="s">
        <v>54</v>
      </c>
      <c r="H68" s="1" t="s">
        <v>10</v>
      </c>
      <c r="I68" s="1" t="s">
        <v>58</v>
      </c>
      <c r="J68" s="1" t="s">
        <v>17</v>
      </c>
      <c r="K68" s="2">
        <f t="shared" si="1"/>
        <v>8.7208310991956778E-2</v>
      </c>
      <c r="L68" s="1" t="s">
        <v>32</v>
      </c>
      <c r="M68" s="1" t="s">
        <v>33</v>
      </c>
      <c r="N68" s="1" t="s">
        <v>6</v>
      </c>
      <c r="O68" s="1" t="s">
        <v>6</v>
      </c>
      <c r="P68" s="1" t="s">
        <v>6</v>
      </c>
      <c r="Q68" s="1" t="s">
        <v>6</v>
      </c>
      <c r="R68" s="1" t="s">
        <v>22</v>
      </c>
      <c r="S68" s="2">
        <v>0.63446935749588096</v>
      </c>
      <c r="T68" s="1" t="s">
        <v>17</v>
      </c>
      <c r="U68" s="1" t="s">
        <v>79</v>
      </c>
      <c r="V68" s="1" t="s">
        <v>6</v>
      </c>
      <c r="W68" s="1" t="s">
        <v>22</v>
      </c>
      <c r="X68" s="1" t="s">
        <v>10</v>
      </c>
    </row>
    <row r="69" spans="1:24" x14ac:dyDescent="0.2">
      <c r="A69" s="4">
        <v>68</v>
      </c>
      <c r="B69" s="1">
        <v>2.3732196061690001</v>
      </c>
      <c r="C69" s="4">
        <v>0.76207120124535099</v>
      </c>
      <c r="D69" s="1" t="s">
        <v>21</v>
      </c>
      <c r="E69" s="1" t="s">
        <v>10</v>
      </c>
      <c r="F69" s="1" t="s">
        <v>17</v>
      </c>
      <c r="G69" s="1" t="s">
        <v>65</v>
      </c>
      <c r="H69" s="1" t="s">
        <v>105</v>
      </c>
      <c r="I69" s="1" t="s">
        <v>106</v>
      </c>
      <c r="J69" s="1" t="s">
        <v>22</v>
      </c>
      <c r="K69" s="2">
        <f t="shared" si="1"/>
        <v>0.10782493297587112</v>
      </c>
      <c r="L69" s="1" t="s">
        <v>283</v>
      </c>
      <c r="M69" s="1" t="s">
        <v>284</v>
      </c>
      <c r="N69" s="1" t="s">
        <v>17</v>
      </c>
      <c r="O69" s="1" t="s">
        <v>17</v>
      </c>
      <c r="P69" s="1" t="s">
        <v>22</v>
      </c>
      <c r="Q69" s="1" t="s">
        <v>6</v>
      </c>
      <c r="R69" s="1" t="s">
        <v>6</v>
      </c>
      <c r="S69" s="2">
        <v>0.63620774299835203</v>
      </c>
      <c r="T69" s="1" t="s">
        <v>66</v>
      </c>
      <c r="U69" s="1" t="s">
        <v>20</v>
      </c>
      <c r="V69" s="1" t="s">
        <v>10</v>
      </c>
      <c r="W69" s="1" t="s">
        <v>17</v>
      </c>
      <c r="X69" s="1" t="s">
        <v>17</v>
      </c>
    </row>
    <row r="70" spans="1:24" x14ac:dyDescent="0.2">
      <c r="A70" s="4">
        <v>69</v>
      </c>
      <c r="B70" s="1">
        <v>2.2827544237523898</v>
      </c>
      <c r="C70" s="4">
        <v>0.57885769177548996</v>
      </c>
      <c r="D70" s="1" t="s">
        <v>13</v>
      </c>
      <c r="E70" s="1" t="s">
        <v>66</v>
      </c>
      <c r="F70" s="1" t="s">
        <v>252</v>
      </c>
      <c r="G70" s="1" t="s">
        <v>285</v>
      </c>
      <c r="H70" s="1" t="s">
        <v>286</v>
      </c>
      <c r="I70" s="1" t="s">
        <v>287</v>
      </c>
      <c r="J70" s="1" t="s">
        <v>22</v>
      </c>
      <c r="K70" s="2">
        <f t="shared" si="1"/>
        <v>0.11297908847184913</v>
      </c>
      <c r="L70" s="1" t="s">
        <v>32</v>
      </c>
      <c r="M70" s="1" t="s">
        <v>33</v>
      </c>
      <c r="N70" s="1" t="s">
        <v>6</v>
      </c>
      <c r="O70" s="1" t="s">
        <v>6</v>
      </c>
      <c r="P70" s="1" t="s">
        <v>22</v>
      </c>
      <c r="Q70" s="1" t="s">
        <v>22</v>
      </c>
      <c r="R70" s="1" t="s">
        <v>17</v>
      </c>
      <c r="S70" s="2">
        <v>0.63665914332784102</v>
      </c>
      <c r="T70" s="1" t="s">
        <v>6</v>
      </c>
      <c r="U70" s="1" t="s">
        <v>102</v>
      </c>
      <c r="V70" s="1" t="s">
        <v>22</v>
      </c>
      <c r="W70" s="1" t="s">
        <v>17</v>
      </c>
      <c r="X70" s="1" t="s">
        <v>22</v>
      </c>
    </row>
    <row r="71" spans="1:24" x14ac:dyDescent="0.2">
      <c r="A71" s="4">
        <v>70</v>
      </c>
      <c r="B71" s="1">
        <v>2.5608967056789198</v>
      </c>
      <c r="C71" s="4">
        <v>0.72638890426359903</v>
      </c>
      <c r="D71" s="1" t="s">
        <v>21</v>
      </c>
      <c r="E71" s="1" t="s">
        <v>10</v>
      </c>
      <c r="F71" s="1" t="s">
        <v>105</v>
      </c>
      <c r="G71" s="1" t="s">
        <v>288</v>
      </c>
      <c r="H71" s="1" t="s">
        <v>11</v>
      </c>
      <c r="I71" s="1" t="s">
        <v>140</v>
      </c>
      <c r="J71" s="1" t="s">
        <v>22</v>
      </c>
      <c r="K71" s="2">
        <f t="shared" si="1"/>
        <v>0.10267077747989235</v>
      </c>
      <c r="L71" s="1" t="s">
        <v>289</v>
      </c>
      <c r="M71" s="1" t="s">
        <v>290</v>
      </c>
      <c r="N71" s="1" t="s">
        <v>17</v>
      </c>
      <c r="O71" s="1" t="s">
        <v>9</v>
      </c>
      <c r="P71" s="1" t="s">
        <v>9</v>
      </c>
      <c r="Q71" s="1" t="s">
        <v>9</v>
      </c>
      <c r="R71" s="1" t="s">
        <v>17</v>
      </c>
      <c r="S71" s="2">
        <v>0.64029999999999998</v>
      </c>
      <c r="T71" s="1" t="s">
        <v>21</v>
      </c>
      <c r="U71" s="1" t="s">
        <v>10</v>
      </c>
      <c r="V71" s="1" t="s">
        <v>22</v>
      </c>
      <c r="W71" s="1" t="s">
        <v>22</v>
      </c>
      <c r="X71" s="1" t="s">
        <v>17</v>
      </c>
    </row>
    <row r="72" spans="1:24" x14ac:dyDescent="0.2">
      <c r="A72" s="4">
        <v>71</v>
      </c>
      <c r="B72" s="1">
        <v>2.5870343714916801</v>
      </c>
      <c r="C72" s="4">
        <v>0.80693578993340798</v>
      </c>
      <c r="D72" s="1" t="s">
        <v>291</v>
      </c>
      <c r="E72" s="1" t="s">
        <v>292</v>
      </c>
      <c r="F72" s="1" t="s">
        <v>293</v>
      </c>
      <c r="G72" s="1" t="s">
        <v>294</v>
      </c>
      <c r="H72" s="1" t="s">
        <v>295</v>
      </c>
      <c r="I72" s="1" t="s">
        <v>296</v>
      </c>
      <c r="J72" s="1" t="s">
        <v>22</v>
      </c>
      <c r="K72" s="2">
        <f t="shared" si="1"/>
        <v>0.11529845844503969</v>
      </c>
      <c r="L72" s="1" t="s">
        <v>249</v>
      </c>
      <c r="M72" s="1" t="s">
        <v>250</v>
      </c>
      <c r="N72" s="1" t="s">
        <v>17</v>
      </c>
      <c r="O72" s="1" t="s">
        <v>17</v>
      </c>
      <c r="P72" s="1" t="s">
        <v>6</v>
      </c>
      <c r="Q72" s="1" t="s">
        <v>6</v>
      </c>
      <c r="R72" s="1" t="s">
        <v>6</v>
      </c>
      <c r="S72" s="2">
        <v>0.64029999999999998</v>
      </c>
      <c r="T72" s="1" t="s">
        <v>21</v>
      </c>
      <c r="U72" s="1" t="s">
        <v>10</v>
      </c>
      <c r="V72" s="1" t="s">
        <v>22</v>
      </c>
      <c r="W72" s="1" t="s">
        <v>22</v>
      </c>
      <c r="X72" s="1" t="s">
        <v>17</v>
      </c>
    </row>
    <row r="73" spans="1:24" x14ac:dyDescent="0.2">
      <c r="A73" s="4">
        <v>72</v>
      </c>
      <c r="B73" s="1">
        <v>1.7959894915963099</v>
      </c>
      <c r="C73" s="4">
        <v>0.469064905301392</v>
      </c>
      <c r="D73" s="1" t="s">
        <v>21</v>
      </c>
      <c r="E73" s="1" t="s">
        <v>10</v>
      </c>
      <c r="F73" s="1" t="s">
        <v>9</v>
      </c>
      <c r="G73" s="1" t="s">
        <v>139</v>
      </c>
      <c r="H73" s="1" t="s">
        <v>22</v>
      </c>
      <c r="I73" s="1" t="s">
        <v>24</v>
      </c>
      <c r="J73" s="1" t="s">
        <v>10</v>
      </c>
      <c r="K73" s="2">
        <f t="shared" si="1"/>
        <v>0.12844155495978546</v>
      </c>
      <c r="L73" s="1" t="s">
        <v>297</v>
      </c>
      <c r="M73" s="1" t="s">
        <v>298</v>
      </c>
      <c r="N73" s="1" t="s">
        <v>10</v>
      </c>
      <c r="O73" s="1" t="s">
        <v>10</v>
      </c>
      <c r="P73" s="1" t="s">
        <v>6</v>
      </c>
      <c r="Q73" s="1" t="s">
        <v>22</v>
      </c>
      <c r="R73" s="1" t="s">
        <v>6</v>
      </c>
      <c r="S73" s="2">
        <v>0.64070000000000005</v>
      </c>
      <c r="T73" s="1" t="s">
        <v>21</v>
      </c>
      <c r="U73" s="1" t="s">
        <v>10</v>
      </c>
      <c r="V73" s="1" t="s">
        <v>6</v>
      </c>
      <c r="W73" s="1" t="s">
        <v>10</v>
      </c>
      <c r="X73" s="1" t="s">
        <v>22</v>
      </c>
    </row>
    <row r="74" spans="1:24" x14ac:dyDescent="0.2">
      <c r="A74" s="4">
        <v>73</v>
      </c>
      <c r="B74" s="1">
        <v>2.84789682794157</v>
      </c>
      <c r="C74" s="4">
        <v>0.92905003891723503</v>
      </c>
      <c r="D74" s="1" t="s">
        <v>21</v>
      </c>
      <c r="E74" s="1" t="s">
        <v>10</v>
      </c>
      <c r="F74" s="1" t="s">
        <v>80</v>
      </c>
      <c r="G74" s="1" t="s">
        <v>112</v>
      </c>
      <c r="H74" s="1" t="s">
        <v>80</v>
      </c>
      <c r="I74" s="1" t="s">
        <v>84</v>
      </c>
      <c r="J74" s="1" t="s">
        <v>22</v>
      </c>
      <c r="K74" s="2">
        <f t="shared" si="1"/>
        <v>8.2054155495977998E-2</v>
      </c>
      <c r="L74" s="1" t="s">
        <v>299</v>
      </c>
      <c r="M74" s="1" t="s">
        <v>300</v>
      </c>
      <c r="N74" s="1" t="s">
        <v>6</v>
      </c>
      <c r="O74" s="1" t="s">
        <v>6</v>
      </c>
      <c r="P74" s="1" t="s">
        <v>9</v>
      </c>
      <c r="Q74" s="1" t="s">
        <v>6</v>
      </c>
      <c r="R74" s="1" t="s">
        <v>9</v>
      </c>
      <c r="S74" s="2">
        <v>0.64133591433278403</v>
      </c>
      <c r="T74" s="1" t="s">
        <v>2</v>
      </c>
      <c r="U74" s="1" t="s">
        <v>301</v>
      </c>
      <c r="V74" s="1" t="s">
        <v>22</v>
      </c>
      <c r="W74" s="1" t="s">
        <v>22</v>
      </c>
      <c r="X74" s="1" t="s">
        <v>17</v>
      </c>
    </row>
    <row r="75" spans="1:24" x14ac:dyDescent="0.2">
      <c r="A75" s="4">
        <v>74</v>
      </c>
      <c r="B75" s="1">
        <v>2.4857178991166</v>
      </c>
      <c r="C75" s="4">
        <v>0.75966644037014597</v>
      </c>
      <c r="D75" s="1" t="s">
        <v>21</v>
      </c>
      <c r="E75" s="1" t="s">
        <v>10</v>
      </c>
      <c r="F75" s="1" t="s">
        <v>6</v>
      </c>
      <c r="G75" s="1" t="s">
        <v>158</v>
      </c>
      <c r="H75" s="1" t="s">
        <v>302</v>
      </c>
      <c r="I75" s="1" t="s">
        <v>303</v>
      </c>
      <c r="J75" s="1" t="s">
        <v>22</v>
      </c>
      <c r="K75" s="2">
        <f t="shared" si="1"/>
        <v>0.11813324396782791</v>
      </c>
      <c r="L75" s="1" t="s">
        <v>289</v>
      </c>
      <c r="M75" s="1" t="s">
        <v>290</v>
      </c>
      <c r="N75" s="1" t="s">
        <v>17</v>
      </c>
      <c r="O75" s="1" t="s">
        <v>17</v>
      </c>
      <c r="P75" s="1" t="s">
        <v>9</v>
      </c>
      <c r="Q75" s="1" t="s">
        <v>6</v>
      </c>
      <c r="R75" s="1" t="s">
        <v>6</v>
      </c>
      <c r="S75" s="2">
        <v>0.64444365733113695</v>
      </c>
      <c r="T75" s="1" t="s">
        <v>93</v>
      </c>
      <c r="U75" s="1" t="s">
        <v>304</v>
      </c>
      <c r="V75" s="1" t="s">
        <v>22</v>
      </c>
      <c r="W75" s="1" t="s">
        <v>22</v>
      </c>
      <c r="X75" s="1" t="s">
        <v>17</v>
      </c>
    </row>
    <row r="76" spans="1:24" x14ac:dyDescent="0.2">
      <c r="A76" s="4">
        <v>75</v>
      </c>
      <c r="B76" s="1">
        <v>2.7527699959768301</v>
      </c>
      <c r="C76" s="4">
        <v>0.85659184275463995</v>
      </c>
      <c r="D76" s="1" t="s">
        <v>21</v>
      </c>
      <c r="E76" s="1" t="s">
        <v>10</v>
      </c>
      <c r="F76" s="1" t="s">
        <v>305</v>
      </c>
      <c r="G76" s="1" t="s">
        <v>306</v>
      </c>
      <c r="H76" s="1" t="s">
        <v>10</v>
      </c>
      <c r="I76" s="1" t="s">
        <v>58</v>
      </c>
      <c r="J76" s="1" t="s">
        <v>22</v>
      </c>
      <c r="K76" s="2">
        <f t="shared" si="1"/>
        <v>8.8353678878806685E-2</v>
      </c>
      <c r="L76" s="1" t="s">
        <v>249</v>
      </c>
      <c r="M76" s="1" t="s">
        <v>250</v>
      </c>
      <c r="N76" s="1" t="s">
        <v>6</v>
      </c>
      <c r="O76" s="1" t="s">
        <v>6</v>
      </c>
      <c r="P76" s="1" t="s">
        <v>9</v>
      </c>
      <c r="Q76" s="1" t="s">
        <v>17</v>
      </c>
      <c r="R76" s="1" t="s">
        <v>17</v>
      </c>
      <c r="S76" s="2">
        <v>0.645479571663921</v>
      </c>
      <c r="T76" s="1" t="s">
        <v>22</v>
      </c>
      <c r="U76" s="1" t="s">
        <v>59</v>
      </c>
      <c r="V76" s="1" t="s">
        <v>22</v>
      </c>
      <c r="W76" s="1" t="s">
        <v>22</v>
      </c>
      <c r="X76" s="1" t="s">
        <v>17</v>
      </c>
    </row>
    <row r="77" spans="1:24" x14ac:dyDescent="0.2">
      <c r="A77" s="4">
        <v>76</v>
      </c>
      <c r="B77" s="1">
        <v>2.2856775477164</v>
      </c>
      <c r="C77" s="4">
        <v>0.711733114243708</v>
      </c>
      <c r="D77" s="1" t="s">
        <v>21</v>
      </c>
      <c r="E77" s="1" t="s">
        <v>10</v>
      </c>
      <c r="F77" s="1" t="s">
        <v>307</v>
      </c>
      <c r="G77" s="1" t="s">
        <v>308</v>
      </c>
      <c r="H77" s="1" t="s">
        <v>309</v>
      </c>
      <c r="I77" s="1" t="s">
        <v>310</v>
      </c>
      <c r="J77" s="1" t="s">
        <v>10</v>
      </c>
      <c r="K77" s="2">
        <f t="shared" si="1"/>
        <v>0.1902914209115277</v>
      </c>
      <c r="L77" s="1" t="s">
        <v>311</v>
      </c>
      <c r="M77" s="1" t="s">
        <v>312</v>
      </c>
      <c r="N77" s="1" t="s">
        <v>22</v>
      </c>
      <c r="O77" s="1" t="s">
        <v>22</v>
      </c>
      <c r="P77" s="1" t="s">
        <v>9</v>
      </c>
      <c r="Q77" s="1" t="s">
        <v>6</v>
      </c>
      <c r="R77" s="1" t="s">
        <v>6</v>
      </c>
      <c r="S77" s="2">
        <v>0.64806935749588102</v>
      </c>
      <c r="T77" s="1" t="s">
        <v>17</v>
      </c>
      <c r="U77" s="1" t="s">
        <v>79</v>
      </c>
      <c r="V77" s="1" t="s">
        <v>22</v>
      </c>
      <c r="W77" s="1" t="s">
        <v>22</v>
      </c>
      <c r="X77" s="1" t="s">
        <v>17</v>
      </c>
    </row>
    <row r="78" spans="1:24" x14ac:dyDescent="0.2">
      <c r="A78" s="4">
        <v>77</v>
      </c>
      <c r="B78" s="1">
        <v>2.4545078148930601</v>
      </c>
      <c r="C78" s="4">
        <v>0.944726968039035</v>
      </c>
      <c r="D78" s="1" t="s">
        <v>313</v>
      </c>
      <c r="E78" s="1" t="s">
        <v>314</v>
      </c>
      <c r="F78" s="1" t="s">
        <v>315</v>
      </c>
      <c r="G78" s="1" t="s">
        <v>316</v>
      </c>
      <c r="H78" s="1" t="s">
        <v>317</v>
      </c>
      <c r="I78" s="1" t="s">
        <v>318</v>
      </c>
      <c r="J78" s="1" t="s">
        <v>17</v>
      </c>
      <c r="K78" s="2">
        <f t="shared" si="1"/>
        <v>8.4263079280116115E-2</v>
      </c>
      <c r="L78" s="1" t="s">
        <v>319</v>
      </c>
      <c r="M78" s="1" t="s">
        <v>320</v>
      </c>
      <c r="N78" s="1" t="s">
        <v>22</v>
      </c>
      <c r="O78" s="1" t="s">
        <v>22</v>
      </c>
      <c r="P78" s="1" t="s">
        <v>6</v>
      </c>
      <c r="Q78" s="1" t="s">
        <v>6</v>
      </c>
      <c r="R78" s="1" t="s">
        <v>6</v>
      </c>
      <c r="S78" s="2">
        <v>0.64806935749588102</v>
      </c>
      <c r="T78" s="1" t="s">
        <v>17</v>
      </c>
      <c r="U78" s="1" t="s">
        <v>79</v>
      </c>
      <c r="V78" s="1" t="s">
        <v>22</v>
      </c>
      <c r="W78" s="1" t="s">
        <v>22</v>
      </c>
      <c r="X78" s="1" t="s">
        <v>17</v>
      </c>
    </row>
    <row r="79" spans="1:24" x14ac:dyDescent="0.2">
      <c r="A79" s="4">
        <v>78</v>
      </c>
      <c r="B79" s="1">
        <v>2.7150155396196101</v>
      </c>
      <c r="C79" s="4">
        <v>0.94840101522096298</v>
      </c>
      <c r="D79" s="1" t="s">
        <v>291</v>
      </c>
      <c r="E79" s="1" t="s">
        <v>292</v>
      </c>
      <c r="F79" s="1" t="s">
        <v>321</v>
      </c>
      <c r="G79" s="1" t="s">
        <v>322</v>
      </c>
      <c r="H79" s="1" t="s">
        <v>22</v>
      </c>
      <c r="I79" s="1" t="s">
        <v>24</v>
      </c>
      <c r="J79" s="1" t="s">
        <v>17</v>
      </c>
      <c r="K79" s="2">
        <f t="shared" si="1"/>
        <v>0.10241306970509315</v>
      </c>
      <c r="L79" s="1" t="s">
        <v>32</v>
      </c>
      <c r="M79" s="1" t="s">
        <v>33</v>
      </c>
      <c r="N79" s="1" t="s">
        <v>17</v>
      </c>
      <c r="O79" s="1" t="s">
        <v>17</v>
      </c>
      <c r="P79" s="1" t="s">
        <v>6</v>
      </c>
      <c r="Q79" s="1" t="s">
        <v>9</v>
      </c>
      <c r="R79" s="1" t="s">
        <v>9</v>
      </c>
      <c r="S79" s="2">
        <v>0.648276935749588</v>
      </c>
      <c r="T79" s="1" t="s">
        <v>195</v>
      </c>
      <c r="U79" s="1" t="s">
        <v>323</v>
      </c>
      <c r="V79" s="1" t="s">
        <v>17</v>
      </c>
      <c r="W79" s="1" t="s">
        <v>10</v>
      </c>
      <c r="X79" s="1" t="s">
        <v>17</v>
      </c>
    </row>
    <row r="80" spans="1:24" x14ac:dyDescent="0.2">
      <c r="A80" s="4">
        <v>79</v>
      </c>
      <c r="B80" s="1">
        <v>2.60737687879868</v>
      </c>
      <c r="C80" s="4">
        <v>0.81493929014961497</v>
      </c>
      <c r="D80" s="1" t="s">
        <v>324</v>
      </c>
      <c r="E80" s="1" t="s">
        <v>325</v>
      </c>
      <c r="F80" s="1" t="s">
        <v>326</v>
      </c>
      <c r="G80" s="1" t="s">
        <v>327</v>
      </c>
      <c r="H80" s="1" t="s">
        <v>6</v>
      </c>
      <c r="I80" s="1" t="s">
        <v>228</v>
      </c>
      <c r="J80" s="1" t="s">
        <v>17</v>
      </c>
      <c r="K80" s="2">
        <f t="shared" si="1"/>
        <v>0.13668820375335089</v>
      </c>
      <c r="L80" s="1" t="s">
        <v>32</v>
      </c>
      <c r="M80" s="1" t="s">
        <v>33</v>
      </c>
      <c r="N80" s="1" t="s">
        <v>17</v>
      </c>
      <c r="O80" s="1" t="s">
        <v>9</v>
      </c>
      <c r="P80" s="1" t="s">
        <v>9</v>
      </c>
      <c r="Q80" s="1" t="s">
        <v>6</v>
      </c>
      <c r="R80" s="1" t="s">
        <v>22</v>
      </c>
      <c r="S80" s="2">
        <v>0.69730000000000003</v>
      </c>
      <c r="T80" s="1" t="s">
        <v>21</v>
      </c>
      <c r="U80" s="1" t="s">
        <v>10</v>
      </c>
      <c r="V80" s="1" t="s">
        <v>17</v>
      </c>
      <c r="W80" s="1" t="s">
        <v>6</v>
      </c>
      <c r="X80" s="1" t="s">
        <v>10</v>
      </c>
    </row>
    <row r="81" spans="1:24" x14ac:dyDescent="0.2">
      <c r="A81" s="4">
        <v>80</v>
      </c>
      <c r="B81" s="1">
        <v>2.7907886653592602</v>
      </c>
      <c r="C81" s="4">
        <v>0.86665107671019603</v>
      </c>
      <c r="D81" s="1" t="s">
        <v>21</v>
      </c>
      <c r="E81" s="1" t="s">
        <v>10</v>
      </c>
      <c r="F81" s="1" t="s">
        <v>81</v>
      </c>
      <c r="G81" s="1" t="s">
        <v>328</v>
      </c>
      <c r="H81" s="1" t="s">
        <v>81</v>
      </c>
      <c r="I81" s="1" t="s">
        <v>202</v>
      </c>
      <c r="J81" s="1" t="s">
        <v>22</v>
      </c>
      <c r="K81" s="2">
        <f t="shared" si="1"/>
        <v>9.1331635388739493E-2</v>
      </c>
      <c r="L81" s="1" t="s">
        <v>32</v>
      </c>
      <c r="M81" s="1" t="s">
        <v>33</v>
      </c>
      <c r="N81" s="1" t="s">
        <v>6</v>
      </c>
      <c r="O81" s="1" t="s">
        <v>9</v>
      </c>
      <c r="P81" s="1" t="s">
        <v>6</v>
      </c>
      <c r="Q81" s="1" t="s">
        <v>6</v>
      </c>
      <c r="R81" s="1" t="s">
        <v>17</v>
      </c>
      <c r="S81" s="2">
        <v>0.69730000000000003</v>
      </c>
      <c r="T81" s="1" t="s">
        <v>21</v>
      </c>
      <c r="U81" s="1" t="s">
        <v>10</v>
      </c>
      <c r="V81" s="1" t="s">
        <v>17</v>
      </c>
      <c r="W81" s="1" t="s">
        <v>6</v>
      </c>
      <c r="X81" s="1" t="s">
        <v>10</v>
      </c>
    </row>
    <row r="82" spans="1:24" x14ac:dyDescent="0.2">
      <c r="A82" s="4">
        <v>81</v>
      </c>
      <c r="B82" s="1">
        <v>3.0090887163100599</v>
      </c>
      <c r="C82" s="4">
        <v>1.1594709858168299</v>
      </c>
      <c r="D82" s="1" t="s">
        <v>81</v>
      </c>
      <c r="E82" s="1" t="s">
        <v>329</v>
      </c>
      <c r="F82" s="1" t="s">
        <v>291</v>
      </c>
      <c r="G82" s="1" t="s">
        <v>330</v>
      </c>
      <c r="H82" s="1" t="s">
        <v>82</v>
      </c>
      <c r="I82" s="1" t="s">
        <v>331</v>
      </c>
      <c r="J82" s="1" t="s">
        <v>17</v>
      </c>
      <c r="K82" s="2">
        <f t="shared" si="1"/>
        <v>7.715770777479844E-2</v>
      </c>
      <c r="L82" s="1" t="s">
        <v>85</v>
      </c>
      <c r="M82" s="1" t="s">
        <v>86</v>
      </c>
      <c r="N82" s="1" t="s">
        <v>17</v>
      </c>
      <c r="O82" s="1" t="s">
        <v>17</v>
      </c>
      <c r="P82" s="1" t="s">
        <v>9</v>
      </c>
      <c r="Q82" s="1" t="s">
        <v>9</v>
      </c>
      <c r="R82" s="1" t="s">
        <v>9</v>
      </c>
      <c r="S82" s="2">
        <v>0.69730000000000003</v>
      </c>
      <c r="T82" s="1" t="s">
        <v>21</v>
      </c>
      <c r="U82" s="1" t="s">
        <v>10</v>
      </c>
      <c r="V82" s="1" t="s">
        <v>17</v>
      </c>
      <c r="W82" s="1" t="s">
        <v>6</v>
      </c>
      <c r="X82" s="1" t="s">
        <v>10</v>
      </c>
    </row>
    <row r="83" spans="1:24" x14ac:dyDescent="0.2">
      <c r="A83" s="4">
        <v>82</v>
      </c>
      <c r="B83" s="1">
        <v>2.5958303419829698</v>
      </c>
      <c r="C83" s="4">
        <v>0.81179275333390999</v>
      </c>
      <c r="D83" s="1" t="s">
        <v>332</v>
      </c>
      <c r="E83" s="1" t="s">
        <v>333</v>
      </c>
      <c r="F83" s="1" t="s">
        <v>334</v>
      </c>
      <c r="G83" s="1" t="s">
        <v>335</v>
      </c>
      <c r="H83" s="1" t="s">
        <v>55</v>
      </c>
      <c r="I83" s="1" t="s">
        <v>56</v>
      </c>
      <c r="J83" s="1" t="s">
        <v>22</v>
      </c>
      <c r="K83" s="2">
        <f t="shared" si="1"/>
        <v>9.7207372654154828E-2</v>
      </c>
      <c r="L83" s="1" t="s">
        <v>32</v>
      </c>
      <c r="M83" s="1" t="s">
        <v>33</v>
      </c>
      <c r="N83" s="1" t="s">
        <v>17</v>
      </c>
      <c r="O83" s="1" t="s">
        <v>17</v>
      </c>
      <c r="P83" s="1" t="s">
        <v>9</v>
      </c>
      <c r="Q83" s="1" t="s">
        <v>9</v>
      </c>
      <c r="R83" s="1" t="s">
        <v>6</v>
      </c>
      <c r="S83" s="2">
        <v>0.69889999999999997</v>
      </c>
      <c r="T83" s="1" t="s">
        <v>593</v>
      </c>
      <c r="U83" s="1" t="s">
        <v>9</v>
      </c>
      <c r="V83" s="1" t="s">
        <v>17</v>
      </c>
      <c r="W83" s="1" t="s">
        <v>22</v>
      </c>
      <c r="X83" s="1" t="s">
        <v>10</v>
      </c>
    </row>
    <row r="84" spans="1:24" x14ac:dyDescent="0.2">
      <c r="A84" s="4">
        <v>83</v>
      </c>
      <c r="B84" s="1">
        <v>1.91946125830243</v>
      </c>
      <c r="C84" s="4">
        <v>0.51757147107152102</v>
      </c>
      <c r="D84" s="1" t="s">
        <v>82</v>
      </c>
      <c r="E84" s="1" t="s">
        <v>93</v>
      </c>
      <c r="F84" s="1" t="s">
        <v>13</v>
      </c>
      <c r="G84" s="1" t="s">
        <v>14</v>
      </c>
      <c r="H84" s="1" t="s">
        <v>82</v>
      </c>
      <c r="I84" s="1" t="s">
        <v>331</v>
      </c>
      <c r="J84" s="1" t="s">
        <v>10</v>
      </c>
      <c r="K84" s="2">
        <f t="shared" si="1"/>
        <v>7.9477077747988997E-2</v>
      </c>
      <c r="L84" s="1" t="s">
        <v>336</v>
      </c>
      <c r="M84" s="1" t="s">
        <v>337</v>
      </c>
      <c r="N84" s="1" t="s">
        <v>10</v>
      </c>
      <c r="O84" s="1" t="s">
        <v>10</v>
      </c>
      <c r="P84" s="1" t="s">
        <v>6</v>
      </c>
      <c r="Q84" s="1" t="s">
        <v>17</v>
      </c>
      <c r="R84" s="1" t="s">
        <v>6</v>
      </c>
      <c r="S84" s="2">
        <v>0.70409999999999995</v>
      </c>
      <c r="T84" s="1" t="s">
        <v>21</v>
      </c>
      <c r="U84" s="1" t="s">
        <v>10</v>
      </c>
      <c r="V84" s="1" t="s">
        <v>22</v>
      </c>
      <c r="W84" s="1" t="s">
        <v>6</v>
      </c>
      <c r="X84" s="1" t="s">
        <v>22</v>
      </c>
    </row>
    <row r="85" spans="1:24" x14ac:dyDescent="0.2">
      <c r="A85" s="4">
        <v>84</v>
      </c>
      <c r="B85" s="1">
        <v>2.0421439752620998</v>
      </c>
      <c r="C85" s="4">
        <v>0.75557901353096102</v>
      </c>
      <c r="D85" s="1" t="s">
        <v>21</v>
      </c>
      <c r="E85" s="1" t="s">
        <v>10</v>
      </c>
      <c r="F85" s="1" t="s">
        <v>232</v>
      </c>
      <c r="G85" s="1" t="s">
        <v>233</v>
      </c>
      <c r="H85" s="1" t="s">
        <v>103</v>
      </c>
      <c r="I85" s="1" t="s">
        <v>213</v>
      </c>
      <c r="J85" s="1" t="s">
        <v>22</v>
      </c>
      <c r="K85" s="2">
        <f t="shared" si="1"/>
        <v>0.14562207328315011</v>
      </c>
      <c r="L85" s="1" t="s">
        <v>107</v>
      </c>
      <c r="M85" s="1" t="s">
        <v>108</v>
      </c>
      <c r="N85" s="1" t="s">
        <v>10</v>
      </c>
      <c r="O85" s="1" t="s">
        <v>10</v>
      </c>
      <c r="P85" s="1" t="s">
        <v>6</v>
      </c>
      <c r="Q85" s="1" t="s">
        <v>6</v>
      </c>
      <c r="R85" s="1" t="s">
        <v>22</v>
      </c>
      <c r="S85" s="2">
        <v>0.70967957166392104</v>
      </c>
      <c r="T85" s="1" t="s">
        <v>22</v>
      </c>
      <c r="U85" s="1" t="s">
        <v>59</v>
      </c>
      <c r="V85" s="1" t="s">
        <v>6</v>
      </c>
      <c r="W85" s="1" t="s">
        <v>17</v>
      </c>
      <c r="X85" s="1" t="s">
        <v>10</v>
      </c>
    </row>
    <row r="86" spans="1:24" x14ac:dyDescent="0.2">
      <c r="A86" s="4">
        <v>85</v>
      </c>
      <c r="B86" s="1">
        <v>2.8421878527636499</v>
      </c>
      <c r="C86" s="4">
        <v>0.78949366836906398</v>
      </c>
      <c r="D86" s="1" t="s">
        <v>338</v>
      </c>
      <c r="E86" s="1" t="s">
        <v>339</v>
      </c>
      <c r="F86" s="1" t="s">
        <v>60</v>
      </c>
      <c r="G86" s="1" t="s">
        <v>340</v>
      </c>
      <c r="H86" s="1" t="s">
        <v>26</v>
      </c>
      <c r="I86" s="1" t="s">
        <v>341</v>
      </c>
      <c r="J86" s="1" t="s">
        <v>10</v>
      </c>
      <c r="K86" s="2">
        <f t="shared" si="1"/>
        <v>7.8549329758712774E-2</v>
      </c>
      <c r="L86" s="1" t="s">
        <v>342</v>
      </c>
      <c r="M86" s="1" t="s">
        <v>343</v>
      </c>
      <c r="N86" s="1" t="s">
        <v>6</v>
      </c>
      <c r="O86" s="1" t="s">
        <v>6</v>
      </c>
      <c r="P86" s="1" t="s">
        <v>9</v>
      </c>
      <c r="Q86" s="1" t="s">
        <v>6</v>
      </c>
      <c r="R86" s="1" t="s">
        <v>9</v>
      </c>
      <c r="S86" s="2">
        <v>0.71089999999999998</v>
      </c>
      <c r="T86" s="1" t="s">
        <v>21</v>
      </c>
      <c r="U86" s="1" t="s">
        <v>10</v>
      </c>
      <c r="V86" s="1" t="s">
        <v>10</v>
      </c>
      <c r="W86" s="1" t="s">
        <v>6</v>
      </c>
      <c r="X86" s="1" t="s">
        <v>17</v>
      </c>
    </row>
    <row r="87" spans="1:24" x14ac:dyDescent="0.2">
      <c r="A87" s="4">
        <v>86</v>
      </c>
      <c r="B87" s="1">
        <v>2.4947236073239201</v>
      </c>
      <c r="C87" s="4">
        <v>0.86641155409495796</v>
      </c>
      <c r="D87" s="1" t="s">
        <v>21</v>
      </c>
      <c r="E87" s="1" t="s">
        <v>10</v>
      </c>
      <c r="F87" s="1" t="s">
        <v>344</v>
      </c>
      <c r="G87" s="1" t="s">
        <v>345</v>
      </c>
      <c r="H87" s="1" t="s">
        <v>22</v>
      </c>
      <c r="I87" s="1" t="s">
        <v>24</v>
      </c>
      <c r="J87" s="1" t="s">
        <v>17</v>
      </c>
      <c r="K87" s="2">
        <f t="shared" si="1"/>
        <v>0.10328927613940983</v>
      </c>
      <c r="L87" s="1" t="s">
        <v>32</v>
      </c>
      <c r="M87" s="1" t="s">
        <v>33</v>
      </c>
      <c r="N87" s="1" t="s">
        <v>10</v>
      </c>
      <c r="O87" s="1" t="s">
        <v>6</v>
      </c>
      <c r="P87" s="1" t="s">
        <v>6</v>
      </c>
      <c r="Q87" s="1" t="s">
        <v>22</v>
      </c>
      <c r="R87" s="1" t="s">
        <v>9</v>
      </c>
      <c r="S87" s="2">
        <v>0.71097446457990099</v>
      </c>
      <c r="T87" s="1" t="s">
        <v>105</v>
      </c>
      <c r="U87" s="1" t="s">
        <v>142</v>
      </c>
      <c r="V87" s="1" t="s">
        <v>6</v>
      </c>
      <c r="W87" s="1" t="s">
        <v>17</v>
      </c>
      <c r="X87" s="1" t="s">
        <v>10</v>
      </c>
    </row>
    <row r="88" spans="1:24" x14ac:dyDescent="0.2">
      <c r="A88" s="4">
        <v>87</v>
      </c>
      <c r="B88" s="1">
        <v>2.3204463312243102</v>
      </c>
      <c r="C88" s="4">
        <v>0.52137824612064299</v>
      </c>
      <c r="D88" s="1" t="s">
        <v>203</v>
      </c>
      <c r="E88" s="1" t="s">
        <v>204</v>
      </c>
      <c r="F88" s="1" t="s">
        <v>50</v>
      </c>
      <c r="G88" s="1" t="s">
        <v>346</v>
      </c>
      <c r="H88" s="1" t="s">
        <v>347</v>
      </c>
      <c r="I88" s="1" t="s">
        <v>348</v>
      </c>
      <c r="J88" s="1" t="s">
        <v>10</v>
      </c>
      <c r="K88" s="2">
        <f t="shared" si="1"/>
        <v>0.10095272564446327</v>
      </c>
      <c r="L88" s="1" t="s">
        <v>349</v>
      </c>
      <c r="M88" s="1" t="s">
        <v>350</v>
      </c>
      <c r="N88" s="1" t="s">
        <v>17</v>
      </c>
      <c r="O88" s="1" t="s">
        <v>6</v>
      </c>
      <c r="P88" s="1" t="s">
        <v>17</v>
      </c>
      <c r="Q88" s="1" t="s">
        <v>6</v>
      </c>
      <c r="R88" s="1" t="s">
        <v>17</v>
      </c>
      <c r="S88" s="2">
        <v>0.71130000000000004</v>
      </c>
      <c r="T88" s="1" t="s">
        <v>21</v>
      </c>
      <c r="U88" s="1" t="s">
        <v>10</v>
      </c>
      <c r="V88" s="1" t="s">
        <v>17</v>
      </c>
      <c r="W88" s="1" t="s">
        <v>17</v>
      </c>
      <c r="X88" s="1" t="s">
        <v>22</v>
      </c>
    </row>
    <row r="89" spans="1:24" x14ac:dyDescent="0.2">
      <c r="A89" s="4">
        <v>88</v>
      </c>
      <c r="B89" s="1">
        <v>2.83850356920997</v>
      </c>
      <c r="C89" s="4">
        <v>0.85576598056090802</v>
      </c>
      <c r="D89" s="1" t="s">
        <v>21</v>
      </c>
      <c r="E89" s="1" t="s">
        <v>10</v>
      </c>
      <c r="F89" s="1" t="s">
        <v>9</v>
      </c>
      <c r="G89" s="1" t="s">
        <v>139</v>
      </c>
      <c r="H89" s="1" t="s">
        <v>30</v>
      </c>
      <c r="I89" s="1" t="s">
        <v>31</v>
      </c>
      <c r="J89" s="1" t="s">
        <v>22</v>
      </c>
      <c r="K89" s="2">
        <f t="shared" si="1"/>
        <v>0.12844155495978546</v>
      </c>
      <c r="L89" s="1" t="s">
        <v>32</v>
      </c>
      <c r="M89" s="1" t="s">
        <v>33</v>
      </c>
      <c r="N89" s="1" t="s">
        <v>6</v>
      </c>
      <c r="O89" s="1" t="s">
        <v>9</v>
      </c>
      <c r="P89" s="1" t="s">
        <v>9</v>
      </c>
      <c r="Q89" s="1" t="s">
        <v>9</v>
      </c>
      <c r="R89" s="1" t="s">
        <v>17</v>
      </c>
      <c r="S89" s="2">
        <v>0.71130000000000004</v>
      </c>
      <c r="T89" s="1" t="s">
        <v>21</v>
      </c>
      <c r="U89" s="1" t="s">
        <v>10</v>
      </c>
      <c r="V89" s="1" t="s">
        <v>17</v>
      </c>
      <c r="W89" s="1" t="s">
        <v>17</v>
      </c>
      <c r="X89" s="1" t="s">
        <v>22</v>
      </c>
    </row>
    <row r="90" spans="1:24" x14ac:dyDescent="0.2">
      <c r="A90" s="4">
        <v>89</v>
      </c>
      <c r="B90" s="1">
        <v>2.8282752153786199</v>
      </c>
      <c r="C90" s="4">
        <v>0.873397201197044</v>
      </c>
      <c r="D90" s="1" t="s">
        <v>338</v>
      </c>
      <c r="E90" s="1" t="s">
        <v>339</v>
      </c>
      <c r="F90" s="1" t="s">
        <v>351</v>
      </c>
      <c r="G90" s="1" t="s">
        <v>352</v>
      </c>
      <c r="H90" s="1" t="s">
        <v>103</v>
      </c>
      <c r="I90" s="1" t="s">
        <v>213</v>
      </c>
      <c r="J90" s="1" t="s">
        <v>22</v>
      </c>
      <c r="K90" s="2">
        <f t="shared" si="1"/>
        <v>0.12775433422355167</v>
      </c>
      <c r="L90" s="1" t="s">
        <v>199</v>
      </c>
      <c r="M90" s="1" t="s">
        <v>200</v>
      </c>
      <c r="N90" s="1" t="s">
        <v>6</v>
      </c>
      <c r="O90" s="1" t="s">
        <v>6</v>
      </c>
      <c r="P90" s="1" t="s">
        <v>9</v>
      </c>
      <c r="Q90" s="1" t="s">
        <v>9</v>
      </c>
      <c r="R90" s="1" t="s">
        <v>17</v>
      </c>
      <c r="S90" s="2">
        <v>0.71130000000000004</v>
      </c>
      <c r="T90" s="1" t="s">
        <v>21</v>
      </c>
      <c r="U90" s="1" t="s">
        <v>10</v>
      </c>
      <c r="V90" s="1" t="s">
        <v>17</v>
      </c>
      <c r="W90" s="1" t="s">
        <v>17</v>
      </c>
      <c r="X90" s="1" t="s">
        <v>22</v>
      </c>
    </row>
    <row r="91" spans="1:24" x14ac:dyDescent="0.2">
      <c r="A91" s="4">
        <v>90</v>
      </c>
      <c r="B91" s="1">
        <v>2.85624023934525</v>
      </c>
      <c r="C91" s="4">
        <v>0.88250265069618605</v>
      </c>
      <c r="D91" s="1" t="s">
        <v>21</v>
      </c>
      <c r="E91" s="1" t="s">
        <v>10</v>
      </c>
      <c r="F91" s="1" t="s">
        <v>143</v>
      </c>
      <c r="G91" s="1" t="s">
        <v>353</v>
      </c>
      <c r="H91" s="1" t="s">
        <v>82</v>
      </c>
      <c r="I91" s="1" t="s">
        <v>331</v>
      </c>
      <c r="J91" s="1" t="s">
        <v>22</v>
      </c>
      <c r="K91" s="2">
        <f t="shared" si="1"/>
        <v>8.6177479892760714E-2</v>
      </c>
      <c r="L91" s="1" t="s">
        <v>32</v>
      </c>
      <c r="M91" s="1" t="s">
        <v>33</v>
      </c>
      <c r="N91" s="1" t="s">
        <v>6</v>
      </c>
      <c r="O91" s="1" t="s">
        <v>6</v>
      </c>
      <c r="P91" s="1" t="s">
        <v>6</v>
      </c>
      <c r="Q91" s="1" t="s">
        <v>6</v>
      </c>
      <c r="R91" s="1" t="s">
        <v>9</v>
      </c>
      <c r="S91" s="2">
        <v>0.71130000000000004</v>
      </c>
      <c r="T91" s="1" t="s">
        <v>21</v>
      </c>
      <c r="U91" s="1" t="s">
        <v>10</v>
      </c>
      <c r="V91" s="1" t="s">
        <v>17</v>
      </c>
      <c r="W91" s="1" t="s">
        <v>17</v>
      </c>
      <c r="X91" s="1" t="s">
        <v>22</v>
      </c>
    </row>
    <row r="92" spans="1:24" x14ac:dyDescent="0.2">
      <c r="A92" s="4">
        <v>91</v>
      </c>
      <c r="B92" s="1">
        <v>2.9327959469296498</v>
      </c>
      <c r="C92" s="4">
        <v>0.90644731471071505</v>
      </c>
      <c r="D92" s="1" t="s">
        <v>21</v>
      </c>
      <c r="E92" s="1" t="s">
        <v>10</v>
      </c>
      <c r="F92" s="1" t="s">
        <v>354</v>
      </c>
      <c r="G92" s="1" t="s">
        <v>355</v>
      </c>
      <c r="H92" s="1" t="s">
        <v>270</v>
      </c>
      <c r="I92" s="1" t="s">
        <v>356</v>
      </c>
      <c r="J92" s="1" t="s">
        <v>22</v>
      </c>
      <c r="K92" s="2">
        <f t="shared" si="1"/>
        <v>0.10576327077747977</v>
      </c>
      <c r="L92" s="1" t="s">
        <v>357</v>
      </c>
      <c r="M92" s="1" t="s">
        <v>358</v>
      </c>
      <c r="N92" s="1" t="s">
        <v>9</v>
      </c>
      <c r="O92" s="1" t="s">
        <v>9</v>
      </c>
      <c r="P92" s="1" t="s">
        <v>6</v>
      </c>
      <c r="Q92" s="1" t="s">
        <v>17</v>
      </c>
      <c r="R92" s="1" t="s">
        <v>6</v>
      </c>
      <c r="S92" s="2">
        <v>0.71130000000000004</v>
      </c>
      <c r="T92" s="1" t="s">
        <v>21</v>
      </c>
      <c r="U92" s="1" t="s">
        <v>10</v>
      </c>
      <c r="V92" s="1" t="s">
        <v>17</v>
      </c>
      <c r="W92" s="1" t="s">
        <v>17</v>
      </c>
      <c r="X92" s="1" t="s">
        <v>22</v>
      </c>
    </row>
    <row r="93" spans="1:24" x14ac:dyDescent="0.2">
      <c r="A93" s="4">
        <v>92</v>
      </c>
      <c r="B93" s="1">
        <v>2.8136887593262299</v>
      </c>
      <c r="C93" s="4">
        <v>0.94033131252134206</v>
      </c>
      <c r="D93" s="1" t="s">
        <v>21</v>
      </c>
      <c r="E93" s="1" t="s">
        <v>10</v>
      </c>
      <c r="F93" s="1" t="s">
        <v>30</v>
      </c>
      <c r="G93" s="1" t="s">
        <v>35</v>
      </c>
      <c r="H93" s="1" t="s">
        <v>10</v>
      </c>
      <c r="I93" s="1" t="s">
        <v>58</v>
      </c>
      <c r="J93" s="1" t="s">
        <v>22</v>
      </c>
      <c r="K93" s="2">
        <f t="shared" si="1"/>
        <v>9.4080518323363851E-2</v>
      </c>
      <c r="L93" s="1" t="s">
        <v>130</v>
      </c>
      <c r="M93" s="1" t="s">
        <v>131</v>
      </c>
      <c r="N93" s="1" t="s">
        <v>6</v>
      </c>
      <c r="O93" s="1" t="s">
        <v>6</v>
      </c>
      <c r="P93" s="1" t="s">
        <v>9</v>
      </c>
      <c r="Q93" s="1" t="s">
        <v>6</v>
      </c>
      <c r="R93" s="1" t="s">
        <v>17</v>
      </c>
      <c r="S93" s="2">
        <v>0.71130000000000004</v>
      </c>
      <c r="T93" s="1" t="s">
        <v>21</v>
      </c>
      <c r="U93" s="1" t="s">
        <v>10</v>
      </c>
      <c r="V93" s="1" t="s">
        <v>17</v>
      </c>
      <c r="W93" s="1" t="s">
        <v>17</v>
      </c>
      <c r="X93" s="1" t="s">
        <v>22</v>
      </c>
    </row>
    <row r="94" spans="1:24" x14ac:dyDescent="0.2">
      <c r="A94" s="4">
        <v>93</v>
      </c>
      <c r="B94" s="1">
        <v>2.6976709358087398</v>
      </c>
      <c r="C94" s="4">
        <v>0.942613489003847</v>
      </c>
      <c r="D94" s="1" t="s">
        <v>164</v>
      </c>
      <c r="E94" s="1" t="s">
        <v>359</v>
      </c>
      <c r="F94" s="1" t="s">
        <v>22</v>
      </c>
      <c r="G94" s="1" t="s">
        <v>23</v>
      </c>
      <c r="H94" s="1" t="s">
        <v>105</v>
      </c>
      <c r="I94" s="1" t="s">
        <v>106</v>
      </c>
      <c r="J94" s="1" t="s">
        <v>17</v>
      </c>
      <c r="K94" s="2">
        <f t="shared" si="1"/>
        <v>9.7516621983913573E-2</v>
      </c>
      <c r="L94" s="1" t="s">
        <v>130</v>
      </c>
      <c r="M94" s="1" t="s">
        <v>131</v>
      </c>
      <c r="N94" s="1" t="s">
        <v>17</v>
      </c>
      <c r="O94" s="1" t="s">
        <v>6</v>
      </c>
      <c r="P94" s="1" t="s">
        <v>6</v>
      </c>
      <c r="Q94" s="1" t="s">
        <v>6</v>
      </c>
      <c r="R94" s="1" t="s">
        <v>17</v>
      </c>
      <c r="S94" s="2">
        <v>0.71130000000000004</v>
      </c>
      <c r="T94" s="1" t="s">
        <v>21</v>
      </c>
      <c r="U94" s="1" t="s">
        <v>10</v>
      </c>
      <c r="V94" s="1" t="s">
        <v>17</v>
      </c>
      <c r="W94" s="1" t="s">
        <v>17</v>
      </c>
      <c r="X94" s="1" t="s">
        <v>22</v>
      </c>
    </row>
    <row r="95" spans="1:24" x14ac:dyDescent="0.2">
      <c r="A95" s="4">
        <v>94</v>
      </c>
      <c r="B95" s="1">
        <v>2.84004173289759</v>
      </c>
      <c r="C95" s="4">
        <v>0.95328428609270299</v>
      </c>
      <c r="D95" s="1" t="s">
        <v>21</v>
      </c>
      <c r="E95" s="1" t="s">
        <v>10</v>
      </c>
      <c r="F95" s="1" t="s">
        <v>360</v>
      </c>
      <c r="G95" s="1" t="s">
        <v>361</v>
      </c>
      <c r="H95" s="1" t="s">
        <v>103</v>
      </c>
      <c r="I95" s="1" t="s">
        <v>213</v>
      </c>
      <c r="J95" s="1" t="s">
        <v>22</v>
      </c>
      <c r="K95" s="2">
        <f t="shared" si="1"/>
        <v>0.1318776586203344</v>
      </c>
      <c r="L95" s="1" t="s">
        <v>130</v>
      </c>
      <c r="M95" s="1" t="s">
        <v>131</v>
      </c>
      <c r="N95" s="1" t="s">
        <v>6</v>
      </c>
      <c r="O95" s="1" t="s">
        <v>6</v>
      </c>
      <c r="P95" s="1" t="s">
        <v>17</v>
      </c>
      <c r="Q95" s="1" t="s">
        <v>6</v>
      </c>
      <c r="R95" s="1" t="s">
        <v>6</v>
      </c>
      <c r="S95" s="2">
        <v>0.71130000000000004</v>
      </c>
      <c r="T95" s="1" t="s">
        <v>21</v>
      </c>
      <c r="U95" s="1" t="s">
        <v>10</v>
      </c>
      <c r="V95" s="1" t="s">
        <v>17</v>
      </c>
      <c r="W95" s="1" t="s">
        <v>17</v>
      </c>
      <c r="X95" s="1" t="s">
        <v>22</v>
      </c>
    </row>
    <row r="96" spans="1:24" x14ac:dyDescent="0.2">
      <c r="A96" s="4">
        <v>95</v>
      </c>
      <c r="B96" s="1">
        <v>2.8938190784574398</v>
      </c>
      <c r="C96" s="4">
        <v>0.95625058808267704</v>
      </c>
      <c r="D96" s="1" t="s">
        <v>21</v>
      </c>
      <c r="E96" s="1" t="s">
        <v>10</v>
      </c>
      <c r="F96" s="1" t="s">
        <v>362</v>
      </c>
      <c r="G96" s="1" t="s">
        <v>363</v>
      </c>
      <c r="H96" s="1" t="s">
        <v>364</v>
      </c>
      <c r="I96" s="1" t="s">
        <v>365</v>
      </c>
      <c r="J96" s="1" t="s">
        <v>22</v>
      </c>
      <c r="K96" s="2">
        <f t="shared" si="1"/>
        <v>8.2157238605897839E-2</v>
      </c>
      <c r="L96" s="1" t="s">
        <v>366</v>
      </c>
      <c r="M96" s="1" t="s">
        <v>367</v>
      </c>
      <c r="N96" s="1" t="s">
        <v>17</v>
      </c>
      <c r="O96" s="1" t="s">
        <v>9</v>
      </c>
      <c r="P96" s="1" t="s">
        <v>9</v>
      </c>
      <c r="Q96" s="1" t="s">
        <v>9</v>
      </c>
      <c r="R96" s="1" t="s">
        <v>9</v>
      </c>
      <c r="S96" s="2">
        <v>0.71130000000000004</v>
      </c>
      <c r="T96" s="1" t="s">
        <v>21</v>
      </c>
      <c r="U96" s="1" t="s">
        <v>10</v>
      </c>
      <c r="V96" s="1" t="s">
        <v>17</v>
      </c>
      <c r="W96" s="1" t="s">
        <v>17</v>
      </c>
      <c r="X96" s="1" t="s">
        <v>22</v>
      </c>
    </row>
    <row r="97" spans="1:24" x14ac:dyDescent="0.2">
      <c r="A97" s="4">
        <v>96</v>
      </c>
      <c r="B97" s="1">
        <v>2.8284071761559901</v>
      </c>
      <c r="C97" s="4">
        <v>1.0166291619744099</v>
      </c>
      <c r="D97" s="1" t="s">
        <v>21</v>
      </c>
      <c r="E97" s="1" t="s">
        <v>10</v>
      </c>
      <c r="F97" s="1" t="s">
        <v>30</v>
      </c>
      <c r="G97" s="1" t="s">
        <v>35</v>
      </c>
      <c r="H97" s="1" t="s">
        <v>30</v>
      </c>
      <c r="I97" s="1" t="s">
        <v>31</v>
      </c>
      <c r="J97" s="1" t="s">
        <v>9</v>
      </c>
      <c r="K97" s="2">
        <f t="shared" si="1"/>
        <v>9.4080518323363851E-2</v>
      </c>
      <c r="L97" s="1" t="s">
        <v>199</v>
      </c>
      <c r="M97" s="1" t="s">
        <v>200</v>
      </c>
      <c r="N97" s="1" t="s">
        <v>17</v>
      </c>
      <c r="O97" s="1" t="s">
        <v>6</v>
      </c>
      <c r="P97" s="1" t="s">
        <v>6</v>
      </c>
      <c r="Q97" s="1" t="s">
        <v>6</v>
      </c>
      <c r="R97" s="1" t="s">
        <v>17</v>
      </c>
      <c r="S97" s="2">
        <v>0.71130000000000004</v>
      </c>
      <c r="T97" s="1" t="s">
        <v>21</v>
      </c>
      <c r="U97" s="1" t="s">
        <v>10</v>
      </c>
      <c r="V97" s="1" t="s">
        <v>17</v>
      </c>
      <c r="W97" s="1" t="s">
        <v>17</v>
      </c>
      <c r="X97" s="1" t="s">
        <v>22</v>
      </c>
    </row>
    <row r="98" spans="1:24" x14ac:dyDescent="0.2">
      <c r="A98" s="4">
        <v>97</v>
      </c>
      <c r="B98" s="1">
        <v>2.8553170426161101</v>
      </c>
      <c r="C98" s="4">
        <v>1.0182664516129001</v>
      </c>
      <c r="D98" s="1" t="s">
        <v>17</v>
      </c>
      <c r="E98" s="1" t="s">
        <v>368</v>
      </c>
      <c r="F98" s="1" t="s">
        <v>21</v>
      </c>
      <c r="G98" s="1" t="s">
        <v>10</v>
      </c>
      <c r="H98" s="1" t="s">
        <v>17</v>
      </c>
      <c r="I98" s="1" t="s">
        <v>78</v>
      </c>
      <c r="J98" s="1" t="s">
        <v>22</v>
      </c>
      <c r="K98" s="2">
        <f t="shared" si="1"/>
        <v>7.6899999999999996E-2</v>
      </c>
      <c r="L98" s="1" t="s">
        <v>369</v>
      </c>
      <c r="M98" s="1" t="s">
        <v>370</v>
      </c>
      <c r="N98" s="1" t="s">
        <v>6</v>
      </c>
      <c r="O98" s="1" t="s">
        <v>17</v>
      </c>
      <c r="P98" s="1" t="s">
        <v>9</v>
      </c>
      <c r="Q98" s="1" t="s">
        <v>6</v>
      </c>
      <c r="R98" s="1" t="s">
        <v>6</v>
      </c>
      <c r="S98" s="2">
        <v>0.71130000000000004</v>
      </c>
      <c r="T98" s="1" t="s">
        <v>21</v>
      </c>
      <c r="U98" s="1" t="s">
        <v>10</v>
      </c>
      <c r="V98" s="1" t="s">
        <v>17</v>
      </c>
      <c r="W98" s="1" t="s">
        <v>17</v>
      </c>
      <c r="X98" s="1" t="s">
        <v>22</v>
      </c>
    </row>
    <row r="99" spans="1:24" x14ac:dyDescent="0.2">
      <c r="A99" s="4">
        <v>98</v>
      </c>
      <c r="B99" s="1">
        <v>3.02916530175861</v>
      </c>
      <c r="C99" s="4">
        <v>1.0942475712653701</v>
      </c>
      <c r="D99" s="1" t="s">
        <v>21</v>
      </c>
      <c r="E99" s="1" t="s">
        <v>10</v>
      </c>
      <c r="F99" s="1" t="s">
        <v>103</v>
      </c>
      <c r="G99" s="1" t="s">
        <v>104</v>
      </c>
      <c r="H99" s="1" t="s">
        <v>30</v>
      </c>
      <c r="I99" s="1" t="s">
        <v>31</v>
      </c>
      <c r="J99" s="1" t="s">
        <v>6</v>
      </c>
      <c r="K99" s="2">
        <f t="shared" ref="K99:K130" si="2">G99*0.0769+AQ99*0.0985+AR99*0.0704+AS99*0.0198+AT99*0.0248+AU99*0.053</f>
        <v>0.11126103663642081</v>
      </c>
      <c r="L99" s="1" t="s">
        <v>85</v>
      </c>
      <c r="M99" s="1" t="s">
        <v>86</v>
      </c>
      <c r="N99" s="1" t="s">
        <v>6</v>
      </c>
      <c r="O99" s="1" t="s">
        <v>6</v>
      </c>
      <c r="P99" s="1" t="s">
        <v>6</v>
      </c>
      <c r="Q99" s="1" t="s">
        <v>6</v>
      </c>
      <c r="R99" s="1" t="s">
        <v>6</v>
      </c>
      <c r="S99" s="2">
        <v>0.71130000000000004</v>
      </c>
      <c r="T99" s="1" t="s">
        <v>21</v>
      </c>
      <c r="U99" s="1" t="s">
        <v>10</v>
      </c>
      <c r="V99" s="1" t="s">
        <v>17</v>
      </c>
      <c r="W99" s="1" t="s">
        <v>17</v>
      </c>
      <c r="X99" s="1" t="s">
        <v>22</v>
      </c>
    </row>
    <row r="100" spans="1:24" x14ac:dyDescent="0.2">
      <c r="A100" s="4">
        <v>99</v>
      </c>
      <c r="B100" s="1">
        <v>2.9853721249437699</v>
      </c>
      <c r="C100" s="4">
        <v>0.92940276744789396</v>
      </c>
      <c r="D100" s="1" t="s">
        <v>21</v>
      </c>
      <c r="E100" s="1" t="s">
        <v>10</v>
      </c>
      <c r="F100" s="1" t="s">
        <v>270</v>
      </c>
      <c r="G100" s="1" t="s">
        <v>271</v>
      </c>
      <c r="H100" s="1" t="s">
        <v>66</v>
      </c>
      <c r="I100" s="1" t="s">
        <v>67</v>
      </c>
      <c r="J100" s="1" t="s">
        <v>17</v>
      </c>
      <c r="K100" s="2">
        <f t="shared" si="2"/>
        <v>0.10163994638069705</v>
      </c>
      <c r="L100" s="1" t="s">
        <v>114</v>
      </c>
      <c r="M100" s="1" t="s">
        <v>9</v>
      </c>
      <c r="N100" s="1" t="s">
        <v>22</v>
      </c>
      <c r="O100" s="1" t="s">
        <v>9</v>
      </c>
      <c r="P100" s="1" t="s">
        <v>9</v>
      </c>
      <c r="Q100" s="1" t="s">
        <v>6</v>
      </c>
      <c r="R100" s="1" t="s">
        <v>6</v>
      </c>
      <c r="S100" s="2">
        <v>0.71226935749588105</v>
      </c>
      <c r="T100" s="1" t="s">
        <v>17</v>
      </c>
      <c r="U100" s="1" t="s">
        <v>79</v>
      </c>
      <c r="V100" s="1" t="s">
        <v>6</v>
      </c>
      <c r="W100" s="1" t="s">
        <v>17</v>
      </c>
      <c r="X100" s="1" t="s">
        <v>10</v>
      </c>
    </row>
    <row r="101" spans="1:24" x14ac:dyDescent="0.2">
      <c r="A101" s="4">
        <v>100</v>
      </c>
      <c r="B101" s="1">
        <v>2.9686088686784502</v>
      </c>
      <c r="C101" s="4">
        <v>0.93157638711341095</v>
      </c>
      <c r="D101" s="1" t="s">
        <v>371</v>
      </c>
      <c r="E101" s="1" t="s">
        <v>372</v>
      </c>
      <c r="F101" s="1" t="s">
        <v>21</v>
      </c>
      <c r="G101" s="1" t="s">
        <v>10</v>
      </c>
      <c r="H101" s="1" t="s">
        <v>161</v>
      </c>
      <c r="I101" s="1" t="s">
        <v>373</v>
      </c>
      <c r="J101" s="1" t="s">
        <v>17</v>
      </c>
      <c r="K101" s="2">
        <f t="shared" si="2"/>
        <v>7.6899999999999996E-2</v>
      </c>
      <c r="L101" s="1" t="s">
        <v>32</v>
      </c>
      <c r="M101" s="1" t="s">
        <v>33</v>
      </c>
      <c r="N101" s="1" t="s">
        <v>6</v>
      </c>
      <c r="O101" s="1" t="s">
        <v>9</v>
      </c>
      <c r="P101" s="1" t="s">
        <v>9</v>
      </c>
      <c r="Q101" s="1" t="s">
        <v>9</v>
      </c>
      <c r="R101" s="1" t="s">
        <v>6</v>
      </c>
      <c r="S101" s="2">
        <v>0.71259489291597999</v>
      </c>
      <c r="T101" s="1" t="s">
        <v>80</v>
      </c>
      <c r="U101" s="1" t="s">
        <v>25</v>
      </c>
      <c r="V101" s="1" t="s">
        <v>17</v>
      </c>
      <c r="W101" s="1" t="s">
        <v>17</v>
      </c>
      <c r="X101" s="1" t="s">
        <v>22</v>
      </c>
    </row>
    <row r="102" spans="1:24" x14ac:dyDescent="0.2">
      <c r="A102" s="4">
        <v>101</v>
      </c>
      <c r="B102" s="1">
        <v>2.6268722176509001</v>
      </c>
      <c r="C102" s="4">
        <v>0.77180251664792898</v>
      </c>
      <c r="D102" s="1" t="s">
        <v>21</v>
      </c>
      <c r="E102" s="1" t="s">
        <v>10</v>
      </c>
      <c r="F102" s="1" t="s">
        <v>4</v>
      </c>
      <c r="G102" s="1" t="s">
        <v>57</v>
      </c>
      <c r="H102" s="1" t="s">
        <v>82</v>
      </c>
      <c r="I102" s="1" t="s">
        <v>331</v>
      </c>
      <c r="J102" s="1" t="s">
        <v>10</v>
      </c>
      <c r="K102" s="2">
        <f t="shared" si="2"/>
        <v>8.9785388739945779E-2</v>
      </c>
      <c r="L102" s="1" t="s">
        <v>122</v>
      </c>
      <c r="M102" s="1" t="s">
        <v>123</v>
      </c>
      <c r="N102" s="1" t="s">
        <v>17</v>
      </c>
      <c r="O102" s="1" t="s">
        <v>17</v>
      </c>
      <c r="P102" s="1" t="s">
        <v>9</v>
      </c>
      <c r="Q102" s="1" t="s">
        <v>6</v>
      </c>
      <c r="R102" s="1" t="s">
        <v>9</v>
      </c>
      <c r="S102" s="2">
        <v>0.71337182866556803</v>
      </c>
      <c r="T102" s="1" t="s">
        <v>154</v>
      </c>
      <c r="U102" s="1" t="s">
        <v>374</v>
      </c>
      <c r="V102" s="1" t="s">
        <v>17</v>
      </c>
      <c r="W102" s="1" t="s">
        <v>17</v>
      </c>
      <c r="X102" s="1" t="s">
        <v>22</v>
      </c>
    </row>
    <row r="103" spans="1:24" x14ac:dyDescent="0.2">
      <c r="A103" s="4">
        <v>102</v>
      </c>
      <c r="B103" s="1">
        <v>2.6041220851713001</v>
      </c>
      <c r="C103" s="4">
        <v>0.86065499437862103</v>
      </c>
      <c r="D103" s="1" t="s">
        <v>21</v>
      </c>
      <c r="E103" s="1" t="s">
        <v>10</v>
      </c>
      <c r="F103" s="1" t="s">
        <v>22</v>
      </c>
      <c r="G103" s="1" t="s">
        <v>23</v>
      </c>
      <c r="H103" s="1" t="s">
        <v>10</v>
      </c>
      <c r="I103" s="1" t="s">
        <v>58</v>
      </c>
      <c r="J103" s="1" t="s">
        <v>22</v>
      </c>
      <c r="K103" s="2">
        <f t="shared" si="2"/>
        <v>9.7516621983913573E-2</v>
      </c>
      <c r="L103" s="1" t="s">
        <v>52</v>
      </c>
      <c r="M103" s="1" t="s">
        <v>53</v>
      </c>
      <c r="N103" s="1" t="s">
        <v>17</v>
      </c>
      <c r="O103" s="1" t="s">
        <v>6</v>
      </c>
      <c r="P103" s="1" t="s">
        <v>6</v>
      </c>
      <c r="Q103" s="1" t="s">
        <v>6</v>
      </c>
      <c r="R103" s="1" t="s">
        <v>17</v>
      </c>
      <c r="S103" s="2">
        <v>0.71388978583196006</v>
      </c>
      <c r="T103" s="1" t="s">
        <v>10</v>
      </c>
      <c r="U103" s="1" t="s">
        <v>117</v>
      </c>
      <c r="V103" s="1" t="s">
        <v>17</v>
      </c>
      <c r="W103" s="1" t="s">
        <v>17</v>
      </c>
      <c r="X103" s="1" t="s">
        <v>22</v>
      </c>
    </row>
    <row r="104" spans="1:24" x14ac:dyDescent="0.2">
      <c r="A104" s="4">
        <v>103</v>
      </c>
      <c r="B104" s="1">
        <v>2.8314774889598899</v>
      </c>
      <c r="C104" s="4">
        <v>0.92698018680273297</v>
      </c>
      <c r="D104" s="1" t="s">
        <v>21</v>
      </c>
      <c r="E104" s="1" t="s">
        <v>10</v>
      </c>
      <c r="F104" s="1" t="s">
        <v>270</v>
      </c>
      <c r="G104" s="1" t="s">
        <v>271</v>
      </c>
      <c r="H104" s="1" t="s">
        <v>22</v>
      </c>
      <c r="I104" s="1" t="s">
        <v>24</v>
      </c>
      <c r="J104" s="1" t="s">
        <v>17</v>
      </c>
      <c r="K104" s="2">
        <f t="shared" si="2"/>
        <v>0.10163994638069705</v>
      </c>
      <c r="L104" s="1" t="s">
        <v>85</v>
      </c>
      <c r="M104" s="1" t="s">
        <v>86</v>
      </c>
      <c r="N104" s="1" t="s">
        <v>6</v>
      </c>
      <c r="O104" s="1" t="s">
        <v>9</v>
      </c>
      <c r="P104" s="1" t="s">
        <v>6</v>
      </c>
      <c r="Q104" s="1" t="s">
        <v>6</v>
      </c>
      <c r="R104" s="1" t="s">
        <v>22</v>
      </c>
      <c r="S104" s="2">
        <v>0.71647957166392096</v>
      </c>
      <c r="T104" s="1" t="s">
        <v>22</v>
      </c>
      <c r="U104" s="1" t="s">
        <v>59</v>
      </c>
      <c r="V104" s="1" t="s">
        <v>17</v>
      </c>
      <c r="W104" s="1" t="s">
        <v>17</v>
      </c>
      <c r="X104" s="1" t="s">
        <v>22</v>
      </c>
    </row>
    <row r="105" spans="1:24" x14ac:dyDescent="0.2">
      <c r="A105" s="4">
        <v>104</v>
      </c>
      <c r="B105" s="1">
        <v>2.9326579039367102</v>
      </c>
      <c r="C105" s="4">
        <v>0.79935194649279895</v>
      </c>
      <c r="D105" s="1" t="s">
        <v>21</v>
      </c>
      <c r="E105" s="1" t="s">
        <v>10</v>
      </c>
      <c r="F105" s="1" t="s">
        <v>375</v>
      </c>
      <c r="G105" s="1" t="s">
        <v>376</v>
      </c>
      <c r="H105" s="1" t="s">
        <v>377</v>
      </c>
      <c r="I105" s="1" t="s">
        <v>378</v>
      </c>
      <c r="J105" s="1" t="s">
        <v>22</v>
      </c>
      <c r="K105" s="2">
        <f t="shared" si="2"/>
        <v>0.12107847568276071</v>
      </c>
      <c r="L105" s="1" t="s">
        <v>379</v>
      </c>
      <c r="M105" s="1" t="s">
        <v>380</v>
      </c>
      <c r="N105" s="1" t="s">
        <v>9</v>
      </c>
      <c r="O105" s="1" t="s">
        <v>9</v>
      </c>
      <c r="P105" s="1" t="s">
        <v>6</v>
      </c>
      <c r="Q105" s="1" t="s">
        <v>6</v>
      </c>
      <c r="R105" s="1" t="s">
        <v>6</v>
      </c>
      <c r="S105" s="2">
        <v>0.71809999999999996</v>
      </c>
      <c r="T105" s="1" t="s">
        <v>21</v>
      </c>
      <c r="U105" s="1" t="s">
        <v>10</v>
      </c>
      <c r="V105" s="1" t="s">
        <v>22</v>
      </c>
      <c r="W105" s="1" t="s">
        <v>17</v>
      </c>
      <c r="X105" s="1" t="s">
        <v>17</v>
      </c>
    </row>
    <row r="106" spans="1:24" x14ac:dyDescent="0.2">
      <c r="A106" s="4">
        <v>105</v>
      </c>
      <c r="B106" s="1">
        <v>2.4998542258239702</v>
      </c>
      <c r="C106" s="4">
        <v>0.82786320928824697</v>
      </c>
      <c r="D106" s="1" t="s">
        <v>291</v>
      </c>
      <c r="E106" s="1" t="s">
        <v>292</v>
      </c>
      <c r="F106" s="1" t="s">
        <v>293</v>
      </c>
      <c r="G106" s="1" t="s">
        <v>294</v>
      </c>
      <c r="H106" s="1" t="s">
        <v>105</v>
      </c>
      <c r="I106" s="1" t="s">
        <v>106</v>
      </c>
      <c r="J106" s="1" t="s">
        <v>22</v>
      </c>
      <c r="K106" s="2">
        <f t="shared" si="2"/>
        <v>0.11529845844503969</v>
      </c>
      <c r="L106" s="1" t="s">
        <v>381</v>
      </c>
      <c r="M106" s="1" t="s">
        <v>382</v>
      </c>
      <c r="N106" s="1" t="s">
        <v>22</v>
      </c>
      <c r="O106" s="1" t="s">
        <v>22</v>
      </c>
      <c r="P106" s="1" t="s">
        <v>9</v>
      </c>
      <c r="Q106" s="1" t="s">
        <v>6</v>
      </c>
      <c r="R106" s="1" t="s">
        <v>9</v>
      </c>
      <c r="S106" s="2">
        <v>0.71809999999999996</v>
      </c>
      <c r="T106" s="1" t="s">
        <v>21</v>
      </c>
      <c r="U106" s="1" t="s">
        <v>10</v>
      </c>
      <c r="V106" s="1" t="s">
        <v>22</v>
      </c>
      <c r="W106" s="1" t="s">
        <v>17</v>
      </c>
      <c r="X106" s="1" t="s">
        <v>17</v>
      </c>
    </row>
    <row r="107" spans="1:24" x14ac:dyDescent="0.2">
      <c r="A107" s="4">
        <v>106</v>
      </c>
      <c r="B107" s="1">
        <v>3.2891442267841802</v>
      </c>
      <c r="C107" s="4">
        <v>1.1608165672130299</v>
      </c>
      <c r="D107" s="1" t="s">
        <v>21</v>
      </c>
      <c r="E107" s="1" t="s">
        <v>10</v>
      </c>
      <c r="F107" s="1" t="s">
        <v>383</v>
      </c>
      <c r="G107" s="1" t="s">
        <v>384</v>
      </c>
      <c r="H107" s="1" t="s">
        <v>10</v>
      </c>
      <c r="I107" s="1" t="s">
        <v>58</v>
      </c>
      <c r="J107" s="1" t="s">
        <v>17</v>
      </c>
      <c r="K107" s="2">
        <f t="shared" si="2"/>
        <v>0.10645049151371276</v>
      </c>
      <c r="L107" s="1" t="s">
        <v>38</v>
      </c>
      <c r="M107" s="1" t="s">
        <v>39</v>
      </c>
      <c r="N107" s="1" t="s">
        <v>9</v>
      </c>
      <c r="O107" s="1" t="s">
        <v>9</v>
      </c>
      <c r="P107" s="1" t="s">
        <v>6</v>
      </c>
      <c r="Q107" s="1" t="s">
        <v>9</v>
      </c>
      <c r="R107" s="1" t="s">
        <v>6</v>
      </c>
      <c r="S107" s="2">
        <v>0.71809999999999996</v>
      </c>
      <c r="T107" s="1" t="s">
        <v>21</v>
      </c>
      <c r="U107" s="1" t="s">
        <v>10</v>
      </c>
      <c r="V107" s="1" t="s">
        <v>22</v>
      </c>
      <c r="W107" s="1" t="s">
        <v>17</v>
      </c>
      <c r="X107" s="1" t="s">
        <v>17</v>
      </c>
    </row>
    <row r="108" spans="1:24" x14ac:dyDescent="0.2">
      <c r="A108" s="4">
        <v>107</v>
      </c>
      <c r="B108" s="1">
        <v>2.8430101991338899</v>
      </c>
      <c r="C108" s="4">
        <v>1.16702757502378</v>
      </c>
      <c r="D108" s="1" t="s">
        <v>21</v>
      </c>
      <c r="E108" s="1" t="s">
        <v>10</v>
      </c>
      <c r="F108" s="1" t="s">
        <v>22</v>
      </c>
      <c r="G108" s="1" t="s">
        <v>23</v>
      </c>
      <c r="H108" s="1" t="s">
        <v>15</v>
      </c>
      <c r="I108" s="1" t="s">
        <v>16</v>
      </c>
      <c r="J108" s="1" t="s">
        <v>6</v>
      </c>
      <c r="K108" s="2">
        <f t="shared" si="2"/>
        <v>9.7516621983913573E-2</v>
      </c>
      <c r="L108" s="1" t="s">
        <v>385</v>
      </c>
      <c r="M108" s="1" t="s">
        <v>386</v>
      </c>
      <c r="N108" s="1" t="s">
        <v>17</v>
      </c>
      <c r="O108" s="1" t="s">
        <v>17</v>
      </c>
      <c r="P108" s="1" t="s">
        <v>9</v>
      </c>
      <c r="Q108" s="1" t="s">
        <v>6</v>
      </c>
      <c r="R108" s="1" t="s">
        <v>22</v>
      </c>
      <c r="S108" s="2">
        <v>0.71809999999999996</v>
      </c>
      <c r="T108" s="1" t="s">
        <v>21</v>
      </c>
      <c r="U108" s="1" t="s">
        <v>10</v>
      </c>
      <c r="V108" s="1" t="s">
        <v>22</v>
      </c>
      <c r="W108" s="1" t="s">
        <v>17</v>
      </c>
      <c r="X108" s="1" t="s">
        <v>17</v>
      </c>
    </row>
    <row r="109" spans="1:24" x14ac:dyDescent="0.2">
      <c r="A109" s="4">
        <v>108</v>
      </c>
      <c r="B109" s="1">
        <v>3.1370263598905801</v>
      </c>
      <c r="C109" s="4">
        <v>1.0552175127562</v>
      </c>
      <c r="D109" s="1" t="s">
        <v>21</v>
      </c>
      <c r="E109" s="1" t="s">
        <v>10</v>
      </c>
      <c r="F109" s="1" t="s">
        <v>66</v>
      </c>
      <c r="G109" s="1" t="s">
        <v>205</v>
      </c>
      <c r="H109" s="1" t="s">
        <v>66</v>
      </c>
      <c r="I109" s="1" t="s">
        <v>67</v>
      </c>
      <c r="J109" s="1" t="s">
        <v>22</v>
      </c>
      <c r="K109" s="2">
        <f t="shared" si="2"/>
        <v>8.9269973190348142E-2</v>
      </c>
      <c r="L109" s="1" t="s">
        <v>130</v>
      </c>
      <c r="M109" s="1" t="s">
        <v>131</v>
      </c>
      <c r="N109" s="1" t="s">
        <v>6</v>
      </c>
      <c r="O109" s="1" t="s">
        <v>9</v>
      </c>
      <c r="P109" s="1" t="s">
        <v>9</v>
      </c>
      <c r="Q109" s="1" t="s">
        <v>9</v>
      </c>
      <c r="R109" s="1" t="s">
        <v>9</v>
      </c>
      <c r="S109" s="2">
        <v>0.71855140032948905</v>
      </c>
      <c r="T109" s="1" t="s">
        <v>354</v>
      </c>
      <c r="U109" s="1" t="s">
        <v>141</v>
      </c>
      <c r="V109" s="1" t="s">
        <v>17</v>
      </c>
      <c r="W109" s="1" t="s">
        <v>17</v>
      </c>
      <c r="X109" s="1" t="s">
        <v>22</v>
      </c>
    </row>
    <row r="110" spans="1:24" x14ac:dyDescent="0.2">
      <c r="A110" s="4">
        <v>109</v>
      </c>
      <c r="B110" s="1">
        <v>2.4292959561783798</v>
      </c>
      <c r="C110" s="4">
        <v>0.86203302372368096</v>
      </c>
      <c r="D110" s="1" t="s">
        <v>161</v>
      </c>
      <c r="E110" s="1" t="s">
        <v>162</v>
      </c>
      <c r="F110" s="1" t="s">
        <v>203</v>
      </c>
      <c r="G110" s="1" t="s">
        <v>387</v>
      </c>
      <c r="H110" s="1" t="s">
        <v>80</v>
      </c>
      <c r="I110" s="1" t="s">
        <v>84</v>
      </c>
      <c r="J110" s="1" t="s">
        <v>22</v>
      </c>
      <c r="K110" s="2">
        <f t="shared" si="2"/>
        <v>7.8618051832336153E-2</v>
      </c>
      <c r="L110" s="1" t="s">
        <v>388</v>
      </c>
      <c r="M110" s="1" t="s">
        <v>10</v>
      </c>
      <c r="N110" s="1" t="s">
        <v>22</v>
      </c>
      <c r="O110" s="1" t="s">
        <v>6</v>
      </c>
      <c r="P110" s="1" t="s">
        <v>17</v>
      </c>
      <c r="Q110" s="1" t="s">
        <v>17</v>
      </c>
      <c r="R110" s="1" t="s">
        <v>17</v>
      </c>
      <c r="S110" s="2">
        <v>0.718962932454695</v>
      </c>
      <c r="T110" s="1" t="s">
        <v>594</v>
      </c>
      <c r="U110" s="1" t="s">
        <v>389</v>
      </c>
      <c r="V110" s="1" t="s">
        <v>17</v>
      </c>
      <c r="W110" s="1" t="s">
        <v>22</v>
      </c>
      <c r="X110" s="1" t="s">
        <v>22</v>
      </c>
    </row>
    <row r="111" spans="1:24" x14ac:dyDescent="0.2">
      <c r="A111" s="4">
        <v>110</v>
      </c>
      <c r="B111" s="1">
        <v>2.7230588412513401</v>
      </c>
      <c r="C111" s="4">
        <v>1.0202221078726601</v>
      </c>
      <c r="D111" s="1" t="s">
        <v>21</v>
      </c>
      <c r="E111" s="1" t="s">
        <v>10</v>
      </c>
      <c r="F111" s="1" t="s">
        <v>36</v>
      </c>
      <c r="G111" s="1" t="s">
        <v>390</v>
      </c>
      <c r="H111" s="1" t="s">
        <v>10</v>
      </c>
      <c r="I111" s="1" t="s">
        <v>58</v>
      </c>
      <c r="J111" s="1" t="s">
        <v>6</v>
      </c>
      <c r="K111" s="2">
        <f t="shared" si="2"/>
        <v>8.5490259159620621E-2</v>
      </c>
      <c r="L111" s="1" t="s">
        <v>68</v>
      </c>
      <c r="M111" s="1" t="s">
        <v>69</v>
      </c>
      <c r="N111" s="1" t="s">
        <v>22</v>
      </c>
      <c r="O111" s="1" t="s">
        <v>9</v>
      </c>
      <c r="P111" s="1" t="s">
        <v>6</v>
      </c>
      <c r="Q111" s="1" t="s">
        <v>17</v>
      </c>
      <c r="R111" s="1" t="s">
        <v>17</v>
      </c>
      <c r="S111" s="2">
        <v>0.71906935749588097</v>
      </c>
      <c r="T111" s="1" t="s">
        <v>17</v>
      </c>
      <c r="U111" s="1" t="s">
        <v>79</v>
      </c>
      <c r="V111" s="1" t="s">
        <v>17</v>
      </c>
      <c r="W111" s="1" t="s">
        <v>17</v>
      </c>
      <c r="X111" s="1" t="s">
        <v>22</v>
      </c>
    </row>
    <row r="112" spans="1:24" x14ac:dyDescent="0.2">
      <c r="A112" s="4">
        <v>111</v>
      </c>
      <c r="B112" s="1">
        <v>3.1593211792757598</v>
      </c>
      <c r="C112" s="4">
        <v>1.0352645939634999</v>
      </c>
      <c r="D112" s="1" t="s">
        <v>21</v>
      </c>
      <c r="E112" s="1" t="s">
        <v>10</v>
      </c>
      <c r="F112" s="1" t="s">
        <v>10</v>
      </c>
      <c r="G112" s="1" t="s">
        <v>54</v>
      </c>
      <c r="H112" s="1" t="s">
        <v>154</v>
      </c>
      <c r="I112" s="1" t="s">
        <v>155</v>
      </c>
      <c r="J112" s="1" t="s">
        <v>17</v>
      </c>
      <c r="K112" s="2">
        <f t="shared" si="2"/>
        <v>8.7208310991956778E-2</v>
      </c>
      <c r="L112" s="1" t="s">
        <v>391</v>
      </c>
      <c r="M112" s="1" t="s">
        <v>392</v>
      </c>
      <c r="N112" s="1" t="s">
        <v>9</v>
      </c>
      <c r="O112" s="1" t="s">
        <v>9</v>
      </c>
      <c r="P112" s="1" t="s">
        <v>6</v>
      </c>
      <c r="Q112" s="1" t="s">
        <v>9</v>
      </c>
      <c r="R112" s="1" t="s">
        <v>9</v>
      </c>
      <c r="S112" s="2">
        <v>0.71991285008237205</v>
      </c>
      <c r="T112" s="1" t="s">
        <v>145</v>
      </c>
      <c r="U112" s="1" t="s">
        <v>201</v>
      </c>
      <c r="V112" s="1" t="s">
        <v>22</v>
      </c>
      <c r="W112" s="1" t="s">
        <v>17</v>
      </c>
      <c r="X112" s="1" t="s">
        <v>17</v>
      </c>
    </row>
    <row r="113" spans="1:24" x14ac:dyDescent="0.2">
      <c r="A113" s="4">
        <v>112</v>
      </c>
      <c r="B113" s="1">
        <v>2.3529679332222599</v>
      </c>
      <c r="C113" s="4">
        <v>0.82337120124535101</v>
      </c>
      <c r="D113" s="1" t="s">
        <v>21</v>
      </c>
      <c r="E113" s="1" t="s">
        <v>10</v>
      </c>
      <c r="F113" s="1" t="s">
        <v>17</v>
      </c>
      <c r="G113" s="1" t="s">
        <v>65</v>
      </c>
      <c r="H113" s="1" t="s">
        <v>105</v>
      </c>
      <c r="I113" s="1" t="s">
        <v>106</v>
      </c>
      <c r="J113" s="1" t="s">
        <v>22</v>
      </c>
      <c r="K113" s="2">
        <f t="shared" si="2"/>
        <v>0.10782493297587112</v>
      </c>
      <c r="L113" s="1" t="s">
        <v>32</v>
      </c>
      <c r="M113" s="1" t="s">
        <v>33</v>
      </c>
      <c r="N113" s="1" t="s">
        <v>10</v>
      </c>
      <c r="O113" s="1" t="s">
        <v>6</v>
      </c>
      <c r="P113" s="1" t="s">
        <v>6</v>
      </c>
      <c r="Q113" s="1" t="s">
        <v>6</v>
      </c>
      <c r="R113" s="1" t="s">
        <v>22</v>
      </c>
      <c r="S113" s="2">
        <v>0.72165914332784098</v>
      </c>
      <c r="T113" s="1" t="s">
        <v>6</v>
      </c>
      <c r="U113" s="1" t="s">
        <v>102</v>
      </c>
      <c r="V113" s="1" t="s">
        <v>17</v>
      </c>
      <c r="W113" s="1" t="s">
        <v>17</v>
      </c>
      <c r="X113" s="1" t="s">
        <v>22</v>
      </c>
    </row>
    <row r="114" spans="1:24" x14ac:dyDescent="0.2">
      <c r="A114" s="4">
        <v>113</v>
      </c>
      <c r="B114" s="1">
        <v>3.09356302306362</v>
      </c>
      <c r="C114" s="4">
        <v>1.11863097263822</v>
      </c>
      <c r="D114" s="1" t="s">
        <v>393</v>
      </c>
      <c r="E114" s="1" t="s">
        <v>394</v>
      </c>
      <c r="F114" s="1" t="s">
        <v>395</v>
      </c>
      <c r="G114" s="1" t="s">
        <v>396</v>
      </c>
      <c r="H114" s="1" t="s">
        <v>317</v>
      </c>
      <c r="I114" s="1" t="s">
        <v>318</v>
      </c>
      <c r="J114" s="1" t="s">
        <v>9</v>
      </c>
      <c r="K114" s="2">
        <f t="shared" si="2"/>
        <v>8.8533665266768966E-2</v>
      </c>
      <c r="L114" s="1" t="s">
        <v>199</v>
      </c>
      <c r="M114" s="1" t="s">
        <v>200</v>
      </c>
      <c r="N114" s="1" t="s">
        <v>6</v>
      </c>
      <c r="O114" s="1" t="s">
        <v>6</v>
      </c>
      <c r="P114" s="1" t="s">
        <v>6</v>
      </c>
      <c r="Q114" s="1" t="s">
        <v>6</v>
      </c>
      <c r="R114" s="1" t="s">
        <v>6</v>
      </c>
      <c r="S114" s="2">
        <v>0.72295403624382204</v>
      </c>
      <c r="T114" s="1" t="s">
        <v>309</v>
      </c>
      <c r="U114" s="1" t="s">
        <v>397</v>
      </c>
      <c r="V114" s="1" t="s">
        <v>17</v>
      </c>
      <c r="W114" s="1" t="s">
        <v>17</v>
      </c>
      <c r="X114" s="1" t="s">
        <v>22</v>
      </c>
    </row>
    <row r="115" spans="1:24" x14ac:dyDescent="0.2">
      <c r="A115" s="4">
        <v>114</v>
      </c>
      <c r="B115" s="1">
        <v>2.7706906095691801</v>
      </c>
      <c r="C115" s="4">
        <v>0.73943302372368103</v>
      </c>
      <c r="D115" s="1" t="s">
        <v>161</v>
      </c>
      <c r="E115" s="1" t="s">
        <v>162</v>
      </c>
      <c r="F115" s="1" t="s">
        <v>203</v>
      </c>
      <c r="G115" s="1" t="s">
        <v>387</v>
      </c>
      <c r="H115" s="1" t="s">
        <v>80</v>
      </c>
      <c r="I115" s="1" t="s">
        <v>84</v>
      </c>
      <c r="J115" s="1" t="s">
        <v>22</v>
      </c>
      <c r="K115" s="2">
        <f t="shared" si="2"/>
        <v>7.8618051832336153E-2</v>
      </c>
      <c r="L115" s="1" t="s">
        <v>199</v>
      </c>
      <c r="M115" s="1" t="s">
        <v>200</v>
      </c>
      <c r="N115" s="1" t="s">
        <v>6</v>
      </c>
      <c r="O115" s="1" t="s">
        <v>9</v>
      </c>
      <c r="P115" s="1" t="s">
        <v>22</v>
      </c>
      <c r="Q115" s="1" t="s">
        <v>9</v>
      </c>
      <c r="R115" s="1" t="s">
        <v>6</v>
      </c>
      <c r="S115" s="2">
        <v>0.72367957166392105</v>
      </c>
      <c r="T115" s="1" t="s">
        <v>22</v>
      </c>
      <c r="U115" s="1" t="s">
        <v>59</v>
      </c>
      <c r="V115" s="1" t="s">
        <v>6</v>
      </c>
      <c r="W115" s="1" t="s">
        <v>22</v>
      </c>
      <c r="X115" s="1" t="s">
        <v>22</v>
      </c>
    </row>
    <row r="116" spans="1:24" x14ac:dyDescent="0.2">
      <c r="A116" s="4">
        <v>115</v>
      </c>
      <c r="B116" s="1">
        <v>2.9523587190221998</v>
      </c>
      <c r="C116" s="4">
        <v>0.89519063391853304</v>
      </c>
      <c r="D116" s="1" t="s">
        <v>21</v>
      </c>
      <c r="E116" s="1" t="s">
        <v>10</v>
      </c>
      <c r="F116" s="1" t="s">
        <v>6</v>
      </c>
      <c r="G116" s="1" t="s">
        <v>158</v>
      </c>
      <c r="H116" s="1" t="s">
        <v>17</v>
      </c>
      <c r="I116" s="1" t="s">
        <v>78</v>
      </c>
      <c r="J116" s="1" t="s">
        <v>22</v>
      </c>
      <c r="K116" s="2">
        <f t="shared" si="2"/>
        <v>0.11813324396782791</v>
      </c>
      <c r="L116" s="1" t="s">
        <v>349</v>
      </c>
      <c r="M116" s="1" t="s">
        <v>350</v>
      </c>
      <c r="N116" s="1" t="s">
        <v>6</v>
      </c>
      <c r="O116" s="1" t="s">
        <v>6</v>
      </c>
      <c r="P116" s="1" t="s">
        <v>9</v>
      </c>
      <c r="Q116" s="1" t="s">
        <v>6</v>
      </c>
      <c r="R116" s="1" t="s">
        <v>9</v>
      </c>
      <c r="S116" s="2">
        <v>0.72529999999999994</v>
      </c>
      <c r="T116" s="1" t="s">
        <v>21</v>
      </c>
      <c r="U116" s="1" t="s">
        <v>10</v>
      </c>
      <c r="V116" s="1" t="s">
        <v>17</v>
      </c>
      <c r="W116" s="1" t="s">
        <v>22</v>
      </c>
      <c r="X116" s="1" t="s">
        <v>17</v>
      </c>
    </row>
    <row r="117" spans="1:24" x14ac:dyDescent="0.2">
      <c r="A117" s="4">
        <v>116</v>
      </c>
      <c r="B117" s="1">
        <v>2.5560608439219901</v>
      </c>
      <c r="C117" s="4">
        <v>0.91302254605206201</v>
      </c>
      <c r="D117" s="1" t="s">
        <v>21</v>
      </c>
      <c r="E117" s="1" t="s">
        <v>10</v>
      </c>
      <c r="F117" s="1" t="s">
        <v>398</v>
      </c>
      <c r="G117" s="1" t="s">
        <v>399</v>
      </c>
      <c r="H117" s="1" t="s">
        <v>22</v>
      </c>
      <c r="I117" s="1" t="s">
        <v>24</v>
      </c>
      <c r="J117" s="1" t="s">
        <v>17</v>
      </c>
      <c r="K117" s="2">
        <f t="shared" si="2"/>
        <v>0.11504075067024125</v>
      </c>
      <c r="L117" s="1" t="s">
        <v>237</v>
      </c>
      <c r="M117" s="1" t="s">
        <v>238</v>
      </c>
      <c r="N117" s="1" t="s">
        <v>22</v>
      </c>
      <c r="O117" s="1" t="s">
        <v>22</v>
      </c>
      <c r="P117" s="1" t="s">
        <v>6</v>
      </c>
      <c r="Q117" s="1" t="s">
        <v>17</v>
      </c>
      <c r="R117" s="1" t="s">
        <v>6</v>
      </c>
      <c r="S117" s="2">
        <v>0.72529999999999994</v>
      </c>
      <c r="T117" s="1" t="s">
        <v>21</v>
      </c>
      <c r="U117" s="1" t="s">
        <v>10</v>
      </c>
      <c r="V117" s="1" t="s">
        <v>17</v>
      </c>
      <c r="W117" s="1" t="s">
        <v>22</v>
      </c>
      <c r="X117" s="1" t="s">
        <v>17</v>
      </c>
    </row>
    <row r="118" spans="1:24" x14ac:dyDescent="0.2">
      <c r="A118" s="4">
        <v>117</v>
      </c>
      <c r="B118" s="1">
        <v>3.01389624586611</v>
      </c>
      <c r="C118" s="4">
        <v>1.0127549692742299</v>
      </c>
      <c r="D118" s="1" t="s">
        <v>400</v>
      </c>
      <c r="E118" s="1" t="s">
        <v>401</v>
      </c>
      <c r="F118" s="1" t="s">
        <v>402</v>
      </c>
      <c r="G118" s="1" t="s">
        <v>403</v>
      </c>
      <c r="H118" s="1" t="s">
        <v>315</v>
      </c>
      <c r="I118" s="1" t="s">
        <v>404</v>
      </c>
      <c r="J118" s="1" t="s">
        <v>22</v>
      </c>
      <c r="K118" s="2">
        <f t="shared" si="2"/>
        <v>9.663305246737211E-2</v>
      </c>
      <c r="L118" s="1" t="s">
        <v>405</v>
      </c>
      <c r="M118" s="1" t="s">
        <v>406</v>
      </c>
      <c r="N118" s="1" t="s">
        <v>6</v>
      </c>
      <c r="O118" s="1" t="s">
        <v>6</v>
      </c>
      <c r="P118" s="1" t="s">
        <v>9</v>
      </c>
      <c r="Q118" s="1" t="s">
        <v>9</v>
      </c>
      <c r="R118" s="1" t="s">
        <v>9</v>
      </c>
      <c r="S118" s="2">
        <v>0.72529999999999994</v>
      </c>
      <c r="T118" s="1" t="s">
        <v>21</v>
      </c>
      <c r="U118" s="1" t="s">
        <v>10</v>
      </c>
      <c r="V118" s="1" t="s">
        <v>17</v>
      </c>
      <c r="W118" s="1" t="s">
        <v>22</v>
      </c>
      <c r="X118" s="1" t="s">
        <v>17</v>
      </c>
    </row>
    <row r="119" spans="1:24" x14ac:dyDescent="0.2">
      <c r="A119" s="4">
        <v>118</v>
      </c>
      <c r="B119" s="1">
        <v>3.3182783505745301</v>
      </c>
      <c r="C119" s="4">
        <v>1.10286062008129</v>
      </c>
      <c r="D119" s="1" t="s">
        <v>21</v>
      </c>
      <c r="E119" s="1" t="s">
        <v>10</v>
      </c>
      <c r="F119" s="1" t="s">
        <v>15</v>
      </c>
      <c r="G119" s="1" t="s">
        <v>407</v>
      </c>
      <c r="H119" s="1" t="s">
        <v>11</v>
      </c>
      <c r="I119" s="1" t="s">
        <v>140</v>
      </c>
      <c r="J119" s="1" t="s">
        <v>9</v>
      </c>
      <c r="K119" s="2">
        <f t="shared" si="2"/>
        <v>9.4939544235924558E-2</v>
      </c>
      <c r="L119" s="1" t="s">
        <v>85</v>
      </c>
      <c r="M119" s="1" t="s">
        <v>86</v>
      </c>
      <c r="N119" s="1" t="s">
        <v>9</v>
      </c>
      <c r="O119" s="1" t="s">
        <v>9</v>
      </c>
      <c r="P119" s="1" t="s">
        <v>9</v>
      </c>
      <c r="Q119" s="1" t="s">
        <v>9</v>
      </c>
      <c r="R119" s="1" t="s">
        <v>9</v>
      </c>
      <c r="S119" s="2">
        <v>0.72529999999999994</v>
      </c>
      <c r="T119" s="1" t="s">
        <v>21</v>
      </c>
      <c r="U119" s="1" t="s">
        <v>10</v>
      </c>
      <c r="V119" s="1" t="s">
        <v>17</v>
      </c>
      <c r="W119" s="1" t="s">
        <v>22</v>
      </c>
      <c r="X119" s="1" t="s">
        <v>17</v>
      </c>
    </row>
    <row r="120" spans="1:24" x14ac:dyDescent="0.2">
      <c r="A120" s="4">
        <v>119</v>
      </c>
      <c r="B120" s="1">
        <v>3.04921712856863</v>
      </c>
      <c r="C120" s="4">
        <v>1.1118005611964801</v>
      </c>
      <c r="D120" s="1" t="s">
        <v>408</v>
      </c>
      <c r="E120" s="1" t="s">
        <v>409</v>
      </c>
      <c r="F120" s="1" t="s">
        <v>22</v>
      </c>
      <c r="G120" s="1" t="s">
        <v>23</v>
      </c>
      <c r="H120" s="1" t="s">
        <v>410</v>
      </c>
      <c r="I120" s="1" t="s">
        <v>411</v>
      </c>
      <c r="J120" s="1" t="s">
        <v>17</v>
      </c>
      <c r="K120" s="2">
        <f t="shared" si="2"/>
        <v>9.7516621983913573E-2</v>
      </c>
      <c r="L120" s="1" t="s">
        <v>412</v>
      </c>
      <c r="M120" s="1" t="s">
        <v>413</v>
      </c>
      <c r="N120" s="1" t="s">
        <v>6</v>
      </c>
      <c r="O120" s="1" t="s">
        <v>6</v>
      </c>
      <c r="P120" s="1" t="s">
        <v>6</v>
      </c>
      <c r="Q120" s="1" t="s">
        <v>9</v>
      </c>
      <c r="R120" s="1" t="s">
        <v>6</v>
      </c>
      <c r="S120" s="2">
        <v>0.72529999999999994</v>
      </c>
      <c r="T120" s="1" t="s">
        <v>21</v>
      </c>
      <c r="U120" s="1" t="s">
        <v>10</v>
      </c>
      <c r="V120" s="1" t="s">
        <v>17</v>
      </c>
      <c r="W120" s="1" t="s">
        <v>22</v>
      </c>
      <c r="X120" s="1" t="s">
        <v>17</v>
      </c>
    </row>
    <row r="121" spans="1:24" x14ac:dyDescent="0.2">
      <c r="A121" s="4">
        <v>120</v>
      </c>
      <c r="B121" s="1">
        <v>3.0327319209605799</v>
      </c>
      <c r="C121" s="4">
        <v>0.91583065207990999</v>
      </c>
      <c r="D121" s="1" t="s">
        <v>80</v>
      </c>
      <c r="E121" s="1" t="s">
        <v>81</v>
      </c>
      <c r="F121" s="1" t="s">
        <v>414</v>
      </c>
      <c r="G121" s="1" t="s">
        <v>415</v>
      </c>
      <c r="H121" s="1" t="s">
        <v>416</v>
      </c>
      <c r="I121" s="1" t="s">
        <v>417</v>
      </c>
      <c r="J121" s="1" t="s">
        <v>17</v>
      </c>
      <c r="K121" s="2">
        <f t="shared" si="2"/>
        <v>8.8496849865951285E-2</v>
      </c>
      <c r="L121" s="1" t="s">
        <v>130</v>
      </c>
      <c r="M121" s="1" t="s">
        <v>131</v>
      </c>
      <c r="N121" s="1" t="s">
        <v>9</v>
      </c>
      <c r="O121" s="1" t="s">
        <v>6</v>
      </c>
      <c r="P121" s="1" t="s">
        <v>9</v>
      </c>
      <c r="Q121" s="1" t="s">
        <v>9</v>
      </c>
      <c r="R121" s="1" t="s">
        <v>9</v>
      </c>
      <c r="S121" s="2">
        <v>0.72554382207578205</v>
      </c>
      <c r="T121" s="1" t="s">
        <v>595</v>
      </c>
      <c r="U121" s="1" t="s">
        <v>418</v>
      </c>
      <c r="V121" s="1" t="s">
        <v>17</v>
      </c>
      <c r="W121" s="1" t="s">
        <v>17</v>
      </c>
      <c r="X121" s="1" t="s">
        <v>22</v>
      </c>
    </row>
    <row r="122" spans="1:24" x14ac:dyDescent="0.2">
      <c r="A122" s="4">
        <v>121</v>
      </c>
      <c r="B122" s="1">
        <v>2.5595632186984898</v>
      </c>
      <c r="C122" s="4">
        <v>0.81094327019940404</v>
      </c>
      <c r="D122" s="1" t="s">
        <v>21</v>
      </c>
      <c r="E122" s="1" t="s">
        <v>10</v>
      </c>
      <c r="F122" s="1" t="s">
        <v>103</v>
      </c>
      <c r="G122" s="1" t="s">
        <v>104</v>
      </c>
      <c r="H122" s="1" t="s">
        <v>17</v>
      </c>
      <c r="I122" s="1" t="s">
        <v>78</v>
      </c>
      <c r="J122" s="1" t="s">
        <v>22</v>
      </c>
      <c r="K122" s="2">
        <f t="shared" si="2"/>
        <v>0.11126103663642081</v>
      </c>
      <c r="L122" s="1" t="s">
        <v>369</v>
      </c>
      <c r="M122" s="1" t="s">
        <v>370</v>
      </c>
      <c r="N122" s="1" t="s">
        <v>6</v>
      </c>
      <c r="O122" s="1" t="s">
        <v>6</v>
      </c>
      <c r="P122" s="1" t="s">
        <v>17</v>
      </c>
      <c r="Q122" s="1" t="s">
        <v>9</v>
      </c>
      <c r="R122" s="1" t="s">
        <v>10</v>
      </c>
      <c r="S122" s="2">
        <v>0.72626935749588095</v>
      </c>
      <c r="T122" s="1" t="s">
        <v>17</v>
      </c>
      <c r="U122" s="1" t="s">
        <v>79</v>
      </c>
      <c r="V122" s="1" t="s">
        <v>6</v>
      </c>
      <c r="W122" s="1" t="s">
        <v>22</v>
      </c>
      <c r="X122" s="1" t="s">
        <v>22</v>
      </c>
    </row>
    <row r="123" spans="1:24" x14ac:dyDescent="0.2">
      <c r="A123" s="4">
        <v>122</v>
      </c>
      <c r="B123" s="1">
        <v>2.9137508507790701</v>
      </c>
      <c r="C123" s="4">
        <v>0.91836383004187605</v>
      </c>
      <c r="D123" s="1" t="s">
        <v>21</v>
      </c>
      <c r="E123" s="1" t="s">
        <v>10</v>
      </c>
      <c r="F123" s="1" t="s">
        <v>9</v>
      </c>
      <c r="G123" s="1" t="s">
        <v>139</v>
      </c>
      <c r="H123" s="1" t="s">
        <v>50</v>
      </c>
      <c r="I123" s="1" t="s">
        <v>51</v>
      </c>
      <c r="J123" s="1" t="s">
        <v>22</v>
      </c>
      <c r="K123" s="2">
        <f t="shared" si="2"/>
        <v>0.12844155495978546</v>
      </c>
      <c r="L123" s="1" t="s">
        <v>419</v>
      </c>
      <c r="M123" s="1" t="s">
        <v>420</v>
      </c>
      <c r="N123" s="1" t="s">
        <v>9</v>
      </c>
      <c r="O123" s="1" t="s">
        <v>6</v>
      </c>
      <c r="P123" s="1" t="s">
        <v>6</v>
      </c>
      <c r="Q123" s="1" t="s">
        <v>6</v>
      </c>
      <c r="R123" s="1" t="s">
        <v>6</v>
      </c>
      <c r="S123" s="2">
        <v>0.726838714991763</v>
      </c>
      <c r="T123" s="1" t="s">
        <v>76</v>
      </c>
      <c r="U123" s="1" t="s">
        <v>192</v>
      </c>
      <c r="V123" s="1" t="s">
        <v>17</v>
      </c>
      <c r="W123" s="1" t="s">
        <v>17</v>
      </c>
      <c r="X123" s="1" t="s">
        <v>22</v>
      </c>
    </row>
    <row r="124" spans="1:24" x14ac:dyDescent="0.2">
      <c r="A124" s="4">
        <v>123</v>
      </c>
      <c r="B124" s="1">
        <v>3.1580246512282799</v>
      </c>
      <c r="C124" s="4">
        <v>1.2860824526507</v>
      </c>
      <c r="D124" s="1" t="s">
        <v>9</v>
      </c>
      <c r="E124" s="1" t="s">
        <v>9</v>
      </c>
      <c r="F124" s="1" t="s">
        <v>105</v>
      </c>
      <c r="G124" s="1" t="s">
        <v>288</v>
      </c>
      <c r="H124" s="1" t="s">
        <v>252</v>
      </c>
      <c r="I124" s="1" t="s">
        <v>253</v>
      </c>
      <c r="J124" s="1" t="s">
        <v>9</v>
      </c>
      <c r="K124" s="2">
        <f t="shared" si="2"/>
        <v>0.10267077747989235</v>
      </c>
      <c r="L124" s="1" t="s">
        <v>421</v>
      </c>
      <c r="M124" s="1" t="s">
        <v>422</v>
      </c>
      <c r="N124" s="1" t="s">
        <v>6</v>
      </c>
      <c r="O124" s="1" t="s">
        <v>9</v>
      </c>
      <c r="P124" s="1" t="s">
        <v>17</v>
      </c>
      <c r="Q124" s="1" t="s">
        <v>9</v>
      </c>
      <c r="R124" s="1" t="s">
        <v>22</v>
      </c>
      <c r="S124" s="2">
        <v>0.73209999999999997</v>
      </c>
      <c r="T124" s="1" t="s">
        <v>21</v>
      </c>
      <c r="U124" s="1" t="s">
        <v>10</v>
      </c>
      <c r="V124" s="1" t="s">
        <v>22</v>
      </c>
      <c r="W124" s="1" t="s">
        <v>22</v>
      </c>
      <c r="X124" s="1" t="s">
        <v>6</v>
      </c>
    </row>
    <row r="125" spans="1:24" x14ac:dyDescent="0.2">
      <c r="A125" s="4">
        <v>124</v>
      </c>
      <c r="B125" s="1">
        <v>3.2062433562083799</v>
      </c>
      <c r="C125" s="4">
        <v>0.99424548387096801</v>
      </c>
      <c r="D125" s="1" t="s">
        <v>15</v>
      </c>
      <c r="E125" s="1" t="s">
        <v>423</v>
      </c>
      <c r="F125" s="1" t="s">
        <v>21</v>
      </c>
      <c r="G125" s="1" t="s">
        <v>10</v>
      </c>
      <c r="H125" s="1" t="s">
        <v>15</v>
      </c>
      <c r="I125" s="1" t="s">
        <v>16</v>
      </c>
      <c r="J125" s="1" t="s">
        <v>22</v>
      </c>
      <c r="K125" s="2">
        <f t="shared" si="2"/>
        <v>7.6899999999999996E-2</v>
      </c>
      <c r="L125" s="1" t="s">
        <v>122</v>
      </c>
      <c r="M125" s="1" t="s">
        <v>123</v>
      </c>
      <c r="N125" s="1" t="s">
        <v>9</v>
      </c>
      <c r="O125" s="1" t="s">
        <v>9</v>
      </c>
      <c r="P125" s="1" t="s">
        <v>9</v>
      </c>
      <c r="Q125" s="1" t="s">
        <v>6</v>
      </c>
      <c r="R125" s="1" t="s">
        <v>9</v>
      </c>
      <c r="S125" s="2">
        <v>0.73250000000000004</v>
      </c>
      <c r="T125" s="1" t="s">
        <v>21</v>
      </c>
      <c r="U125" s="1" t="s">
        <v>10</v>
      </c>
      <c r="V125" s="1" t="s">
        <v>6</v>
      </c>
      <c r="W125" s="1" t="s">
        <v>10</v>
      </c>
      <c r="X125" s="1" t="s">
        <v>17</v>
      </c>
    </row>
    <row r="126" spans="1:24" x14ac:dyDescent="0.2">
      <c r="A126" s="4">
        <v>125</v>
      </c>
      <c r="B126" s="1">
        <v>2.5413247513452299</v>
      </c>
      <c r="C126" s="4">
        <v>0.86766730454034402</v>
      </c>
      <c r="D126" s="1" t="s">
        <v>219</v>
      </c>
      <c r="E126" s="1" t="s">
        <v>220</v>
      </c>
      <c r="F126" s="1" t="s">
        <v>424</v>
      </c>
      <c r="G126" s="1" t="s">
        <v>425</v>
      </c>
      <c r="H126" s="1" t="s">
        <v>55</v>
      </c>
      <c r="I126" s="1" t="s">
        <v>56</v>
      </c>
      <c r="J126" s="1" t="s">
        <v>22</v>
      </c>
      <c r="K126" s="2">
        <f t="shared" si="2"/>
        <v>8.3909651474530458E-2</v>
      </c>
      <c r="L126" s="1" t="s">
        <v>130</v>
      </c>
      <c r="M126" s="1" t="s">
        <v>131</v>
      </c>
      <c r="N126" s="1" t="s">
        <v>10</v>
      </c>
      <c r="O126" s="1" t="s">
        <v>6</v>
      </c>
      <c r="P126" s="1" t="s">
        <v>9</v>
      </c>
      <c r="Q126" s="1" t="s">
        <v>9</v>
      </c>
      <c r="R126" s="1" t="s">
        <v>17</v>
      </c>
      <c r="S126" s="2">
        <v>0.7823</v>
      </c>
      <c r="T126" s="1" t="s">
        <v>21</v>
      </c>
      <c r="U126" s="1" t="s">
        <v>10</v>
      </c>
      <c r="V126" s="1" t="s">
        <v>6</v>
      </c>
      <c r="W126" s="1" t="s">
        <v>6</v>
      </c>
      <c r="X126" s="1" t="s">
        <v>10</v>
      </c>
    </row>
    <row r="127" spans="1:24" x14ac:dyDescent="0.2">
      <c r="A127" s="4">
        <v>126</v>
      </c>
      <c r="B127" s="1">
        <v>2.7528944700687501</v>
      </c>
      <c r="C127" s="4">
        <v>0.91943702326385801</v>
      </c>
      <c r="D127" s="1" t="s">
        <v>21</v>
      </c>
      <c r="E127" s="1" t="s">
        <v>10</v>
      </c>
      <c r="F127" s="1" t="s">
        <v>426</v>
      </c>
      <c r="G127" s="1" t="s">
        <v>427</v>
      </c>
      <c r="H127" s="1" t="s">
        <v>22</v>
      </c>
      <c r="I127" s="1" t="s">
        <v>24</v>
      </c>
      <c r="J127" s="1" t="s">
        <v>22</v>
      </c>
      <c r="K127" s="2">
        <f t="shared" si="2"/>
        <v>0.10988659517426248</v>
      </c>
      <c r="L127" s="1" t="s">
        <v>130</v>
      </c>
      <c r="M127" s="1" t="s">
        <v>131</v>
      </c>
      <c r="N127" s="1" t="s">
        <v>17</v>
      </c>
      <c r="O127" s="1" t="s">
        <v>17</v>
      </c>
      <c r="P127" s="1" t="s">
        <v>6</v>
      </c>
      <c r="Q127" s="1" t="s">
        <v>9</v>
      </c>
      <c r="R127" s="1" t="s">
        <v>6</v>
      </c>
      <c r="S127" s="2">
        <v>0.7823</v>
      </c>
      <c r="T127" s="1" t="s">
        <v>21</v>
      </c>
      <c r="U127" s="1" t="s">
        <v>10</v>
      </c>
      <c r="V127" s="1" t="s">
        <v>6</v>
      </c>
      <c r="W127" s="1" t="s">
        <v>6</v>
      </c>
      <c r="X127" s="1" t="s">
        <v>10</v>
      </c>
    </row>
    <row r="128" spans="1:24" x14ac:dyDescent="0.2">
      <c r="A128" s="4">
        <v>127</v>
      </c>
      <c r="B128" s="1">
        <v>2.8729942837739202</v>
      </c>
      <c r="C128" s="4">
        <v>0.96887655328068401</v>
      </c>
      <c r="D128" s="1" t="s">
        <v>315</v>
      </c>
      <c r="E128" s="1" t="s">
        <v>428</v>
      </c>
      <c r="F128" s="1" t="s">
        <v>315</v>
      </c>
      <c r="G128" s="1" t="s">
        <v>316</v>
      </c>
      <c r="H128" s="1" t="s">
        <v>89</v>
      </c>
      <c r="I128" s="1" t="s">
        <v>90</v>
      </c>
      <c r="J128" s="1" t="s">
        <v>17</v>
      </c>
      <c r="K128" s="2">
        <f t="shared" si="2"/>
        <v>8.4263079280116115E-2</v>
      </c>
      <c r="L128" s="1" t="s">
        <v>85</v>
      </c>
      <c r="M128" s="1" t="s">
        <v>86</v>
      </c>
      <c r="N128" s="1" t="s">
        <v>22</v>
      </c>
      <c r="O128" s="1" t="s">
        <v>9</v>
      </c>
      <c r="P128" s="1" t="s">
        <v>6</v>
      </c>
      <c r="Q128" s="1" t="s">
        <v>9</v>
      </c>
      <c r="R128" s="1" t="s">
        <v>6</v>
      </c>
      <c r="S128" s="2">
        <v>0.7823</v>
      </c>
      <c r="T128" s="1" t="s">
        <v>21</v>
      </c>
      <c r="U128" s="1" t="s">
        <v>10</v>
      </c>
      <c r="V128" s="1" t="s">
        <v>6</v>
      </c>
      <c r="W128" s="1" t="s">
        <v>6</v>
      </c>
      <c r="X128" s="1" t="s">
        <v>10</v>
      </c>
    </row>
    <row r="129" spans="1:24" x14ac:dyDescent="0.2">
      <c r="A129" s="4">
        <v>128</v>
      </c>
      <c r="B129" s="1">
        <v>3.2096679456876598</v>
      </c>
      <c r="C129" s="4">
        <v>1.07307372077589</v>
      </c>
      <c r="D129" s="1" t="s">
        <v>21</v>
      </c>
      <c r="E129" s="1" t="s">
        <v>10</v>
      </c>
      <c r="F129" s="1" t="s">
        <v>36</v>
      </c>
      <c r="G129" s="1" t="s">
        <v>390</v>
      </c>
      <c r="H129" s="1" t="s">
        <v>80</v>
      </c>
      <c r="I129" s="1" t="s">
        <v>84</v>
      </c>
      <c r="J129" s="1" t="s">
        <v>22</v>
      </c>
      <c r="K129" s="2">
        <f t="shared" si="2"/>
        <v>8.5490259159620621E-2</v>
      </c>
      <c r="L129" s="1" t="s">
        <v>429</v>
      </c>
      <c r="M129" s="1" t="s">
        <v>430</v>
      </c>
      <c r="N129" s="1" t="s">
        <v>9</v>
      </c>
      <c r="O129" s="1" t="s">
        <v>9</v>
      </c>
      <c r="P129" s="1" t="s">
        <v>9</v>
      </c>
      <c r="Q129" s="1" t="s">
        <v>6</v>
      </c>
      <c r="R129" s="1" t="s">
        <v>6</v>
      </c>
      <c r="S129" s="2">
        <v>0.78910000000000002</v>
      </c>
      <c r="T129" s="1" t="s">
        <v>21</v>
      </c>
      <c r="U129" s="1" t="s">
        <v>10</v>
      </c>
      <c r="V129" s="1" t="s">
        <v>17</v>
      </c>
      <c r="W129" s="1" t="s">
        <v>6</v>
      </c>
      <c r="X129" s="1" t="s">
        <v>22</v>
      </c>
    </row>
    <row r="130" spans="1:24" x14ac:dyDescent="0.2">
      <c r="A130" s="4">
        <v>129</v>
      </c>
      <c r="B130" s="1">
        <v>2.8826768917779901</v>
      </c>
      <c r="C130" s="4">
        <v>0.92441547824958903</v>
      </c>
      <c r="D130" s="1" t="s">
        <v>21</v>
      </c>
      <c r="E130" s="1" t="s">
        <v>10</v>
      </c>
      <c r="F130" s="1" t="s">
        <v>22</v>
      </c>
      <c r="G130" s="1" t="s">
        <v>23</v>
      </c>
      <c r="H130" s="1" t="s">
        <v>431</v>
      </c>
      <c r="I130" s="1" t="s">
        <v>432</v>
      </c>
      <c r="J130" s="1" t="s">
        <v>22</v>
      </c>
      <c r="K130" s="2">
        <f t="shared" si="2"/>
        <v>9.7516621983913573E-2</v>
      </c>
      <c r="L130" s="1" t="s">
        <v>7</v>
      </c>
      <c r="M130" s="1" t="s">
        <v>8</v>
      </c>
      <c r="N130" s="1" t="s">
        <v>6</v>
      </c>
      <c r="O130" s="1" t="s">
        <v>6</v>
      </c>
      <c r="P130" s="1" t="s">
        <v>6</v>
      </c>
      <c r="Q130" s="1" t="s">
        <v>6</v>
      </c>
      <c r="R130" s="1" t="s">
        <v>6</v>
      </c>
      <c r="S130" s="2">
        <v>0.79136425041186098</v>
      </c>
      <c r="T130" s="1" t="s">
        <v>252</v>
      </c>
      <c r="U130" s="1" t="s">
        <v>433</v>
      </c>
      <c r="V130" s="1" t="s">
        <v>6</v>
      </c>
      <c r="W130" s="1" t="s">
        <v>6</v>
      </c>
      <c r="X130" s="1" t="s">
        <v>10</v>
      </c>
    </row>
    <row r="131" spans="1:24" x14ac:dyDescent="0.2">
      <c r="A131" s="4">
        <v>130</v>
      </c>
      <c r="B131" s="1">
        <v>2.5855484849268602</v>
      </c>
      <c r="C131" s="4">
        <v>0.94459678841100003</v>
      </c>
      <c r="D131" s="1" t="s">
        <v>434</v>
      </c>
      <c r="E131" s="1" t="s">
        <v>435</v>
      </c>
      <c r="F131" s="1" t="s">
        <v>436</v>
      </c>
      <c r="G131" s="1" t="s">
        <v>437</v>
      </c>
      <c r="H131" s="1" t="s">
        <v>317</v>
      </c>
      <c r="I131" s="1" t="s">
        <v>318</v>
      </c>
      <c r="J131" s="1" t="s">
        <v>22</v>
      </c>
      <c r="K131" s="2">
        <f t="shared" ref="K131:K162" si="3">G131*0.0769+AQ131*0.0985+AR131*0.0704+AS131*0.0198+AT131*0.0248+AU131*0.053</f>
        <v>9.1294819987921813E-2</v>
      </c>
      <c r="L131" s="1" t="s">
        <v>438</v>
      </c>
      <c r="M131" s="1" t="s">
        <v>439</v>
      </c>
      <c r="N131" s="1" t="s">
        <v>22</v>
      </c>
      <c r="O131" s="1" t="s">
        <v>22</v>
      </c>
      <c r="P131" s="1" t="s">
        <v>17</v>
      </c>
      <c r="Q131" s="1" t="s">
        <v>6</v>
      </c>
      <c r="R131" s="1" t="s">
        <v>6</v>
      </c>
      <c r="S131" s="2">
        <v>0.79265914332784104</v>
      </c>
      <c r="T131" s="1" t="s">
        <v>6</v>
      </c>
      <c r="U131" s="1" t="s">
        <v>102</v>
      </c>
      <c r="V131" s="1" t="s">
        <v>6</v>
      </c>
      <c r="W131" s="1" t="s">
        <v>6</v>
      </c>
      <c r="X131" s="1" t="s">
        <v>10</v>
      </c>
    </row>
    <row r="132" spans="1:24" x14ac:dyDescent="0.2">
      <c r="A132" s="4">
        <v>131</v>
      </c>
      <c r="B132" s="1">
        <v>2.2667274756131999</v>
      </c>
      <c r="C132" s="4">
        <v>0.86931373346017504</v>
      </c>
      <c r="D132" s="1" t="s">
        <v>21</v>
      </c>
      <c r="E132" s="1" t="s">
        <v>10</v>
      </c>
      <c r="F132" s="1" t="s">
        <v>152</v>
      </c>
      <c r="G132" s="1" t="s">
        <v>153</v>
      </c>
      <c r="H132" s="1" t="s">
        <v>440</v>
      </c>
      <c r="I132" s="1" t="s">
        <v>441</v>
      </c>
      <c r="J132" s="1" t="s">
        <v>22</v>
      </c>
      <c r="K132" s="2">
        <f t="shared" si="3"/>
        <v>8.4321983914209031E-2</v>
      </c>
      <c r="L132" s="1" t="s">
        <v>442</v>
      </c>
      <c r="M132" s="1" t="s">
        <v>443</v>
      </c>
      <c r="N132" s="1" t="s">
        <v>10</v>
      </c>
      <c r="O132" s="1" t="s">
        <v>10</v>
      </c>
      <c r="P132" s="1" t="s">
        <v>6</v>
      </c>
      <c r="Q132" s="1" t="s">
        <v>6</v>
      </c>
      <c r="R132" s="1" t="s">
        <v>17</v>
      </c>
      <c r="S132" s="2">
        <v>0.79376161449752902</v>
      </c>
      <c r="T132" s="1" t="s">
        <v>596</v>
      </c>
      <c r="U132" s="1" t="s">
        <v>444</v>
      </c>
      <c r="V132" s="1" t="s">
        <v>17</v>
      </c>
      <c r="W132" s="1" t="s">
        <v>6</v>
      </c>
      <c r="X132" s="1" t="s">
        <v>22</v>
      </c>
    </row>
    <row r="133" spans="1:24" x14ac:dyDescent="0.2">
      <c r="A133" s="4">
        <v>132</v>
      </c>
      <c r="B133" s="1">
        <v>3.0112332641098698</v>
      </c>
      <c r="C133" s="4">
        <v>0.99385391911910503</v>
      </c>
      <c r="D133" s="1" t="s">
        <v>21</v>
      </c>
      <c r="E133" s="1" t="s">
        <v>10</v>
      </c>
      <c r="F133" s="1" t="s">
        <v>22</v>
      </c>
      <c r="G133" s="1" t="s">
        <v>23</v>
      </c>
      <c r="H133" s="1" t="s">
        <v>115</v>
      </c>
      <c r="I133" s="1" t="s">
        <v>116</v>
      </c>
      <c r="J133" s="1" t="s">
        <v>22</v>
      </c>
      <c r="K133" s="2">
        <f t="shared" si="3"/>
        <v>9.7516621983913573E-2</v>
      </c>
      <c r="L133" s="1" t="s">
        <v>85</v>
      </c>
      <c r="M133" s="1" t="s">
        <v>86</v>
      </c>
      <c r="N133" s="1" t="s">
        <v>6</v>
      </c>
      <c r="O133" s="1" t="s">
        <v>6</v>
      </c>
      <c r="P133" s="1" t="s">
        <v>6</v>
      </c>
      <c r="Q133" s="1" t="s">
        <v>6</v>
      </c>
      <c r="R133" s="1" t="s">
        <v>6</v>
      </c>
      <c r="S133" s="2">
        <v>0.79376161449752902</v>
      </c>
      <c r="T133" s="1" t="s">
        <v>596</v>
      </c>
      <c r="U133" s="1" t="s">
        <v>444</v>
      </c>
      <c r="V133" s="1" t="s">
        <v>17</v>
      </c>
      <c r="W133" s="1" t="s">
        <v>6</v>
      </c>
      <c r="X133" s="1" t="s">
        <v>22</v>
      </c>
    </row>
    <row r="134" spans="1:24" x14ac:dyDescent="0.2">
      <c r="A134" s="4">
        <v>133</v>
      </c>
      <c r="B134" s="1">
        <v>2.6680268044583002</v>
      </c>
      <c r="C134" s="4">
        <v>0.69299439591801404</v>
      </c>
      <c r="D134" s="1" t="s">
        <v>21</v>
      </c>
      <c r="E134" s="1" t="s">
        <v>10</v>
      </c>
      <c r="F134" s="1" t="s">
        <v>445</v>
      </c>
      <c r="G134" s="1" t="s">
        <v>446</v>
      </c>
      <c r="H134" s="1" t="s">
        <v>22</v>
      </c>
      <c r="I134" s="1" t="s">
        <v>24</v>
      </c>
      <c r="J134" s="1" t="s">
        <v>22</v>
      </c>
      <c r="K134" s="2">
        <f t="shared" si="3"/>
        <v>0.1037016085790884</v>
      </c>
      <c r="L134" s="1" t="s">
        <v>447</v>
      </c>
      <c r="M134" s="1" t="s">
        <v>448</v>
      </c>
      <c r="N134" s="1" t="s">
        <v>17</v>
      </c>
      <c r="O134" s="1" t="s">
        <v>6</v>
      </c>
      <c r="P134" s="1" t="s">
        <v>9</v>
      </c>
      <c r="Q134" s="1" t="s">
        <v>9</v>
      </c>
      <c r="R134" s="1" t="s">
        <v>6</v>
      </c>
      <c r="S134" s="2">
        <v>0.794679571663921</v>
      </c>
      <c r="T134" s="1" t="s">
        <v>22</v>
      </c>
      <c r="U134" s="1" t="s">
        <v>59</v>
      </c>
      <c r="V134" s="1" t="s">
        <v>9</v>
      </c>
      <c r="W134" s="1" t="s">
        <v>17</v>
      </c>
      <c r="X134" s="1" t="s">
        <v>10</v>
      </c>
    </row>
    <row r="135" spans="1:24" x14ac:dyDescent="0.2">
      <c r="A135" s="4">
        <v>134</v>
      </c>
      <c r="B135" s="1">
        <v>2.9700088068025901</v>
      </c>
      <c r="C135" s="4">
        <v>0.87179793211104295</v>
      </c>
      <c r="D135" s="1" t="s">
        <v>291</v>
      </c>
      <c r="E135" s="1" t="s">
        <v>292</v>
      </c>
      <c r="F135" s="1" t="s">
        <v>66</v>
      </c>
      <c r="G135" s="1" t="s">
        <v>205</v>
      </c>
      <c r="H135" s="1" t="s">
        <v>449</v>
      </c>
      <c r="I135" s="1" t="s">
        <v>450</v>
      </c>
      <c r="J135" s="1" t="s">
        <v>22</v>
      </c>
      <c r="K135" s="2">
        <f t="shared" si="3"/>
        <v>8.9269973190348142E-2</v>
      </c>
      <c r="L135" s="1" t="s">
        <v>299</v>
      </c>
      <c r="M135" s="1" t="s">
        <v>300</v>
      </c>
      <c r="N135" s="1" t="s">
        <v>6</v>
      </c>
      <c r="O135" s="1" t="s">
        <v>6</v>
      </c>
      <c r="P135" s="1" t="s">
        <v>9</v>
      </c>
      <c r="Q135" s="1" t="s">
        <v>9</v>
      </c>
      <c r="R135" s="1" t="s">
        <v>9</v>
      </c>
      <c r="S135" s="2">
        <v>0.79590000000000005</v>
      </c>
      <c r="T135" s="1" t="s">
        <v>21</v>
      </c>
      <c r="U135" s="1" t="s">
        <v>10</v>
      </c>
      <c r="V135" s="1" t="s">
        <v>22</v>
      </c>
      <c r="W135" s="1" t="s">
        <v>6</v>
      </c>
      <c r="X135" s="1" t="s">
        <v>17</v>
      </c>
    </row>
    <row r="136" spans="1:24" x14ac:dyDescent="0.2">
      <c r="A136" s="4">
        <v>135</v>
      </c>
      <c r="B136" s="1">
        <v>3.3922427609944399</v>
      </c>
      <c r="C136" s="4">
        <v>1.14018992411807</v>
      </c>
      <c r="D136" s="1" t="s">
        <v>451</v>
      </c>
      <c r="E136" s="1" t="s">
        <v>452</v>
      </c>
      <c r="F136" s="1" t="s">
        <v>453</v>
      </c>
      <c r="G136" s="1" t="s">
        <v>454</v>
      </c>
      <c r="H136" s="1" t="s">
        <v>455</v>
      </c>
      <c r="I136" s="1" t="s">
        <v>456</v>
      </c>
      <c r="J136" s="1" t="s">
        <v>22</v>
      </c>
      <c r="K136" s="2">
        <f t="shared" si="3"/>
        <v>9.3908713136728508E-2</v>
      </c>
      <c r="L136" s="1" t="s">
        <v>447</v>
      </c>
      <c r="M136" s="1" t="s">
        <v>448</v>
      </c>
      <c r="N136" s="1" t="s">
        <v>9</v>
      </c>
      <c r="O136" s="1" t="s">
        <v>9</v>
      </c>
      <c r="P136" s="1" t="s">
        <v>6</v>
      </c>
      <c r="Q136" s="1" t="s">
        <v>6</v>
      </c>
      <c r="R136" s="1" t="s">
        <v>9</v>
      </c>
      <c r="S136" s="2">
        <v>0.79590000000000005</v>
      </c>
      <c r="T136" s="1" t="s">
        <v>21</v>
      </c>
      <c r="U136" s="1" t="s">
        <v>10</v>
      </c>
      <c r="V136" s="1" t="s">
        <v>22</v>
      </c>
      <c r="W136" s="1" t="s">
        <v>6</v>
      </c>
      <c r="X136" s="1" t="s">
        <v>17</v>
      </c>
    </row>
    <row r="137" spans="1:24" x14ac:dyDescent="0.2">
      <c r="A137" s="4">
        <v>136</v>
      </c>
      <c r="B137" s="1">
        <v>2.9254489758514302</v>
      </c>
      <c r="C137" s="4">
        <v>0.89079838484822205</v>
      </c>
      <c r="D137" s="1" t="s">
        <v>2</v>
      </c>
      <c r="E137" s="1" t="s">
        <v>245</v>
      </c>
      <c r="F137" s="1" t="s">
        <v>154</v>
      </c>
      <c r="G137" s="1" t="s">
        <v>248</v>
      </c>
      <c r="H137" s="1" t="s">
        <v>154</v>
      </c>
      <c r="I137" s="1" t="s">
        <v>155</v>
      </c>
      <c r="J137" s="1" t="s">
        <v>17</v>
      </c>
      <c r="K137" s="2">
        <f t="shared" si="3"/>
        <v>8.5146648793565427E-2</v>
      </c>
      <c r="L137" s="1" t="s">
        <v>369</v>
      </c>
      <c r="M137" s="1" t="s">
        <v>370</v>
      </c>
      <c r="N137" s="1" t="s">
        <v>6</v>
      </c>
      <c r="O137" s="1" t="s">
        <v>9</v>
      </c>
      <c r="P137" s="1" t="s">
        <v>9</v>
      </c>
      <c r="Q137" s="1" t="s">
        <v>9</v>
      </c>
      <c r="R137" s="1" t="s">
        <v>17</v>
      </c>
      <c r="S137" s="2">
        <v>0.79630000000000001</v>
      </c>
      <c r="T137" s="1" t="s">
        <v>21</v>
      </c>
      <c r="U137" s="1" t="s">
        <v>10</v>
      </c>
      <c r="V137" s="1" t="s">
        <v>6</v>
      </c>
      <c r="W137" s="1" t="s">
        <v>17</v>
      </c>
      <c r="X137" s="1" t="s">
        <v>22</v>
      </c>
    </row>
    <row r="138" spans="1:24" x14ac:dyDescent="0.2">
      <c r="A138" s="4">
        <v>137</v>
      </c>
      <c r="B138" s="1">
        <v>3.0894383254696001</v>
      </c>
      <c r="C138" s="4">
        <v>0.90178087866470602</v>
      </c>
      <c r="D138" s="1" t="s">
        <v>21</v>
      </c>
      <c r="E138" s="1" t="s">
        <v>10</v>
      </c>
      <c r="F138" s="1" t="s">
        <v>17</v>
      </c>
      <c r="G138" s="1" t="s">
        <v>65</v>
      </c>
      <c r="H138" s="1" t="s">
        <v>445</v>
      </c>
      <c r="I138" s="1" t="s">
        <v>457</v>
      </c>
      <c r="J138" s="1" t="s">
        <v>22</v>
      </c>
      <c r="K138" s="2">
        <f t="shared" si="3"/>
        <v>0.10782493297587112</v>
      </c>
      <c r="L138" s="1" t="s">
        <v>130</v>
      </c>
      <c r="M138" s="1" t="s">
        <v>131</v>
      </c>
      <c r="N138" s="1" t="s">
        <v>9</v>
      </c>
      <c r="O138" s="1" t="s">
        <v>6</v>
      </c>
      <c r="P138" s="1" t="s">
        <v>9</v>
      </c>
      <c r="Q138" s="1" t="s">
        <v>9</v>
      </c>
      <c r="R138" s="1" t="s">
        <v>9</v>
      </c>
      <c r="S138" s="2">
        <v>0.79630000000000001</v>
      </c>
      <c r="T138" s="1" t="s">
        <v>21</v>
      </c>
      <c r="U138" s="1" t="s">
        <v>10</v>
      </c>
      <c r="V138" s="1" t="s">
        <v>6</v>
      </c>
      <c r="W138" s="1" t="s">
        <v>17</v>
      </c>
      <c r="X138" s="1" t="s">
        <v>22</v>
      </c>
    </row>
    <row r="139" spans="1:24" x14ac:dyDescent="0.2">
      <c r="A139" s="4">
        <v>138</v>
      </c>
      <c r="B139" s="1">
        <v>2.6832922040102098</v>
      </c>
      <c r="C139" s="4">
        <v>0.918441613007005</v>
      </c>
      <c r="D139" s="1" t="s">
        <v>458</v>
      </c>
      <c r="E139" s="1" t="s">
        <v>459</v>
      </c>
      <c r="F139" s="1" t="s">
        <v>460</v>
      </c>
      <c r="G139" s="1" t="s">
        <v>461</v>
      </c>
      <c r="H139" s="1" t="s">
        <v>17</v>
      </c>
      <c r="I139" s="1" t="s">
        <v>78</v>
      </c>
      <c r="J139" s="1" t="s">
        <v>6</v>
      </c>
      <c r="K139" s="2">
        <f t="shared" si="3"/>
        <v>0.117927077747989</v>
      </c>
      <c r="L139" s="1" t="s">
        <v>369</v>
      </c>
      <c r="M139" s="1" t="s">
        <v>370</v>
      </c>
      <c r="N139" s="1" t="s">
        <v>22</v>
      </c>
      <c r="O139" s="1" t="s">
        <v>9</v>
      </c>
      <c r="P139" s="1" t="s">
        <v>6</v>
      </c>
      <c r="Q139" s="1" t="s">
        <v>9</v>
      </c>
      <c r="R139" s="1" t="s">
        <v>22</v>
      </c>
      <c r="S139" s="2">
        <v>0.79630000000000001</v>
      </c>
      <c r="T139" s="1" t="s">
        <v>21</v>
      </c>
      <c r="U139" s="1" t="s">
        <v>10</v>
      </c>
      <c r="V139" s="1" t="s">
        <v>6</v>
      </c>
      <c r="W139" s="1" t="s">
        <v>17</v>
      </c>
      <c r="X139" s="1" t="s">
        <v>22</v>
      </c>
    </row>
    <row r="140" spans="1:24" x14ac:dyDescent="0.2">
      <c r="A140" s="4">
        <v>139</v>
      </c>
      <c r="B140" s="1">
        <v>2.6047874198990799</v>
      </c>
      <c r="C140" s="4">
        <v>0.88373187408362097</v>
      </c>
      <c r="D140" s="1" t="s">
        <v>203</v>
      </c>
      <c r="E140" s="1" t="s">
        <v>204</v>
      </c>
      <c r="F140" s="1" t="s">
        <v>219</v>
      </c>
      <c r="G140" s="1" t="s">
        <v>462</v>
      </c>
      <c r="H140" s="1" t="s">
        <v>463</v>
      </c>
      <c r="I140" s="1" t="s">
        <v>464</v>
      </c>
      <c r="J140" s="1" t="s">
        <v>22</v>
      </c>
      <c r="K140" s="2">
        <f t="shared" si="3"/>
        <v>7.7312332439677806E-2</v>
      </c>
      <c r="L140" s="1" t="s">
        <v>32</v>
      </c>
      <c r="M140" s="1" t="s">
        <v>33</v>
      </c>
      <c r="N140" s="1" t="s">
        <v>22</v>
      </c>
      <c r="O140" s="1" t="s">
        <v>22</v>
      </c>
      <c r="P140" s="1" t="s">
        <v>6</v>
      </c>
      <c r="Q140" s="1" t="s">
        <v>6</v>
      </c>
      <c r="R140" s="1" t="s">
        <v>9</v>
      </c>
      <c r="S140" s="2">
        <v>0.79641795716639197</v>
      </c>
      <c r="T140" s="1" t="s">
        <v>324</v>
      </c>
      <c r="U140" s="1" t="s">
        <v>97</v>
      </c>
      <c r="V140" s="1" t="s">
        <v>22</v>
      </c>
      <c r="W140" s="1" t="s">
        <v>6</v>
      </c>
      <c r="X140" s="1" t="s">
        <v>17</v>
      </c>
    </row>
    <row r="141" spans="1:24" x14ac:dyDescent="0.2">
      <c r="A141" s="4">
        <v>140</v>
      </c>
      <c r="B141" s="1">
        <v>2.3794273683626499</v>
      </c>
      <c r="C141" s="4">
        <v>0.62552027616818995</v>
      </c>
      <c r="D141" s="1" t="s">
        <v>161</v>
      </c>
      <c r="E141" s="1" t="s">
        <v>162</v>
      </c>
      <c r="F141" s="1" t="s">
        <v>347</v>
      </c>
      <c r="G141" s="1" t="s">
        <v>465</v>
      </c>
      <c r="H141" s="1" t="s">
        <v>22</v>
      </c>
      <c r="I141" s="1" t="s">
        <v>24</v>
      </c>
      <c r="J141" s="1" t="s">
        <v>22</v>
      </c>
      <c r="K141" s="2">
        <f t="shared" si="3"/>
        <v>9.9234673819342631E-2</v>
      </c>
      <c r="L141" s="1" t="s">
        <v>159</v>
      </c>
      <c r="M141" s="1" t="s">
        <v>160</v>
      </c>
      <c r="N141" s="1" t="s">
        <v>6</v>
      </c>
      <c r="O141" s="1" t="s">
        <v>6</v>
      </c>
      <c r="P141" s="1" t="s">
        <v>6</v>
      </c>
      <c r="Q141" s="1" t="s">
        <v>22</v>
      </c>
      <c r="R141" s="1" t="s">
        <v>10</v>
      </c>
      <c r="S141" s="2">
        <v>0.80269999999999997</v>
      </c>
      <c r="T141" s="1" t="s">
        <v>21</v>
      </c>
      <c r="U141" s="1" t="s">
        <v>10</v>
      </c>
      <c r="V141" s="1" t="s">
        <v>10</v>
      </c>
      <c r="W141" s="1" t="s">
        <v>6</v>
      </c>
      <c r="X141" s="1" t="s">
        <v>6</v>
      </c>
    </row>
    <row r="142" spans="1:24" x14ac:dyDescent="0.2">
      <c r="A142" s="4">
        <v>141</v>
      </c>
      <c r="B142" s="1">
        <v>2.3308357291178101</v>
      </c>
      <c r="C142" s="4">
        <v>0.67858567845714701</v>
      </c>
      <c r="D142" s="1" t="s">
        <v>21</v>
      </c>
      <c r="E142" s="1" t="s">
        <v>10</v>
      </c>
      <c r="F142" s="1" t="s">
        <v>105</v>
      </c>
      <c r="G142" s="1" t="s">
        <v>288</v>
      </c>
      <c r="H142" s="1" t="s">
        <v>105</v>
      </c>
      <c r="I142" s="1" t="s">
        <v>106</v>
      </c>
      <c r="J142" s="1" t="s">
        <v>22</v>
      </c>
      <c r="K142" s="2">
        <f t="shared" si="3"/>
        <v>0.10267077747989235</v>
      </c>
      <c r="L142" s="1" t="s">
        <v>466</v>
      </c>
      <c r="M142" s="1" t="s">
        <v>467</v>
      </c>
      <c r="N142" s="1" t="s">
        <v>22</v>
      </c>
      <c r="O142" s="1" t="s">
        <v>22</v>
      </c>
      <c r="P142" s="1" t="s">
        <v>17</v>
      </c>
      <c r="Q142" s="1" t="s">
        <v>6</v>
      </c>
      <c r="R142" s="1" t="s">
        <v>22</v>
      </c>
      <c r="S142" s="2">
        <v>0.80310000000000004</v>
      </c>
      <c r="T142" s="1" t="s">
        <v>21</v>
      </c>
      <c r="U142" s="1" t="s">
        <v>10</v>
      </c>
      <c r="V142" s="1" t="s">
        <v>17</v>
      </c>
      <c r="W142" s="1" t="s">
        <v>17</v>
      </c>
      <c r="X142" s="1" t="s">
        <v>17</v>
      </c>
    </row>
    <row r="143" spans="1:24" x14ac:dyDescent="0.2">
      <c r="A143" s="4">
        <v>142</v>
      </c>
      <c r="B143" s="1">
        <v>2.7907433505620598</v>
      </c>
      <c r="C143" s="4">
        <v>0.70540576191299798</v>
      </c>
      <c r="D143" s="1" t="s">
        <v>21</v>
      </c>
      <c r="E143" s="1" t="s">
        <v>10</v>
      </c>
      <c r="F143" s="1" t="s">
        <v>11</v>
      </c>
      <c r="G143" s="1" t="s">
        <v>224</v>
      </c>
      <c r="H143" s="1" t="s">
        <v>468</v>
      </c>
      <c r="I143" s="1" t="s">
        <v>469</v>
      </c>
      <c r="J143" s="1" t="s">
        <v>22</v>
      </c>
      <c r="K143" s="2">
        <f t="shared" si="3"/>
        <v>9.2362466487935557E-2</v>
      </c>
      <c r="L143" s="1" t="s">
        <v>32</v>
      </c>
      <c r="M143" s="1" t="s">
        <v>33</v>
      </c>
      <c r="N143" s="1" t="s">
        <v>6</v>
      </c>
      <c r="O143" s="1" t="s">
        <v>6</v>
      </c>
      <c r="P143" s="1" t="s">
        <v>9</v>
      </c>
      <c r="Q143" s="1" t="s">
        <v>6</v>
      </c>
      <c r="R143" s="1" t="s">
        <v>9</v>
      </c>
      <c r="S143" s="2">
        <v>0.80310000000000004</v>
      </c>
      <c r="T143" s="1" t="s">
        <v>21</v>
      </c>
      <c r="U143" s="1" t="s">
        <v>10</v>
      </c>
      <c r="V143" s="1" t="s">
        <v>17</v>
      </c>
      <c r="W143" s="1" t="s">
        <v>17</v>
      </c>
      <c r="X143" s="1" t="s">
        <v>17</v>
      </c>
    </row>
    <row r="144" spans="1:24" x14ac:dyDescent="0.2">
      <c r="A144" s="4">
        <v>143</v>
      </c>
      <c r="B144" s="1">
        <v>2.5668290735328898</v>
      </c>
      <c r="C144" s="4">
        <v>0.75155176857216899</v>
      </c>
      <c r="D144" s="1" t="s">
        <v>21</v>
      </c>
      <c r="E144" s="1" t="s">
        <v>10</v>
      </c>
      <c r="F144" s="1" t="s">
        <v>22</v>
      </c>
      <c r="G144" s="1" t="s">
        <v>23</v>
      </c>
      <c r="H144" s="1" t="s">
        <v>22</v>
      </c>
      <c r="I144" s="1" t="s">
        <v>24</v>
      </c>
      <c r="J144" s="1" t="s">
        <v>22</v>
      </c>
      <c r="K144" s="2">
        <f t="shared" si="3"/>
        <v>9.7516621983913573E-2</v>
      </c>
      <c r="L144" s="1" t="s">
        <v>52</v>
      </c>
      <c r="M144" s="1" t="s">
        <v>53</v>
      </c>
      <c r="N144" s="1" t="s">
        <v>17</v>
      </c>
      <c r="O144" s="1" t="s">
        <v>17</v>
      </c>
      <c r="P144" s="1" t="s">
        <v>6</v>
      </c>
      <c r="Q144" s="1" t="s">
        <v>6</v>
      </c>
      <c r="R144" s="1" t="s">
        <v>6</v>
      </c>
      <c r="S144" s="2">
        <v>0.80310000000000004</v>
      </c>
      <c r="T144" s="1" t="s">
        <v>21</v>
      </c>
      <c r="U144" s="1" t="s">
        <v>10</v>
      </c>
      <c r="V144" s="1" t="s">
        <v>17</v>
      </c>
      <c r="W144" s="1" t="s">
        <v>17</v>
      </c>
      <c r="X144" s="1" t="s">
        <v>17</v>
      </c>
    </row>
    <row r="145" spans="1:24" x14ac:dyDescent="0.2">
      <c r="A145" s="4">
        <v>144</v>
      </c>
      <c r="B145" s="1">
        <v>3.0275563313021401</v>
      </c>
      <c r="C145" s="4">
        <v>0.78979746605552203</v>
      </c>
      <c r="D145" s="1" t="s">
        <v>21</v>
      </c>
      <c r="E145" s="1" t="s">
        <v>10</v>
      </c>
      <c r="F145" s="1" t="s">
        <v>55</v>
      </c>
      <c r="G145" s="1" t="s">
        <v>225</v>
      </c>
      <c r="H145" s="1" t="s">
        <v>2</v>
      </c>
      <c r="I145" s="1" t="s">
        <v>113</v>
      </c>
      <c r="J145" s="1" t="s">
        <v>22</v>
      </c>
      <c r="K145" s="2">
        <f t="shared" si="3"/>
        <v>8.3084986595174076E-2</v>
      </c>
      <c r="L145" s="1" t="s">
        <v>470</v>
      </c>
      <c r="M145" s="1" t="s">
        <v>471</v>
      </c>
      <c r="N145" s="1" t="s">
        <v>6</v>
      </c>
      <c r="O145" s="1" t="s">
        <v>6</v>
      </c>
      <c r="P145" s="1" t="s">
        <v>9</v>
      </c>
      <c r="Q145" s="1" t="s">
        <v>9</v>
      </c>
      <c r="R145" s="1" t="s">
        <v>9</v>
      </c>
      <c r="S145" s="2">
        <v>0.80310000000000004</v>
      </c>
      <c r="T145" s="1" t="s">
        <v>21</v>
      </c>
      <c r="U145" s="1" t="s">
        <v>10</v>
      </c>
      <c r="V145" s="1" t="s">
        <v>17</v>
      </c>
      <c r="W145" s="1" t="s">
        <v>17</v>
      </c>
      <c r="X145" s="1" t="s">
        <v>17</v>
      </c>
    </row>
    <row r="146" spans="1:24" x14ac:dyDescent="0.2">
      <c r="A146" s="4">
        <v>145</v>
      </c>
      <c r="B146" s="1">
        <v>2.9101986689275501</v>
      </c>
      <c r="C146" s="4">
        <v>0.95624709850384804</v>
      </c>
      <c r="D146" s="1" t="s">
        <v>21</v>
      </c>
      <c r="E146" s="1" t="s">
        <v>10</v>
      </c>
      <c r="F146" s="1" t="s">
        <v>472</v>
      </c>
      <c r="G146" s="1" t="s">
        <v>473</v>
      </c>
      <c r="H146" s="1" t="s">
        <v>132</v>
      </c>
      <c r="I146" s="1" t="s">
        <v>474</v>
      </c>
      <c r="J146" s="1" t="s">
        <v>17</v>
      </c>
      <c r="K146" s="2">
        <f t="shared" si="3"/>
        <v>9.421796246648724E-2</v>
      </c>
      <c r="L146" s="1" t="s">
        <v>229</v>
      </c>
      <c r="M146" s="1" t="s">
        <v>230</v>
      </c>
      <c r="N146" s="1" t="s">
        <v>6</v>
      </c>
      <c r="O146" s="1" t="s">
        <v>6</v>
      </c>
      <c r="P146" s="1" t="s">
        <v>6</v>
      </c>
      <c r="Q146" s="1" t="s">
        <v>9</v>
      </c>
      <c r="R146" s="1" t="s">
        <v>17</v>
      </c>
      <c r="S146" s="2">
        <v>0.80310000000000004</v>
      </c>
      <c r="T146" s="1" t="s">
        <v>21</v>
      </c>
      <c r="U146" s="1" t="s">
        <v>10</v>
      </c>
      <c r="V146" s="1" t="s">
        <v>17</v>
      </c>
      <c r="W146" s="1" t="s">
        <v>17</v>
      </c>
      <c r="X146" s="1" t="s">
        <v>17</v>
      </c>
    </row>
    <row r="147" spans="1:24" x14ac:dyDescent="0.2">
      <c r="A147" s="4">
        <v>146</v>
      </c>
      <c r="B147" s="1">
        <v>2.9165607379573899</v>
      </c>
      <c r="C147" s="4">
        <v>0.95790768831618101</v>
      </c>
      <c r="D147" s="1" t="s">
        <v>21</v>
      </c>
      <c r="E147" s="1" t="s">
        <v>10</v>
      </c>
      <c r="F147" s="1" t="s">
        <v>475</v>
      </c>
      <c r="G147" s="1" t="s">
        <v>476</v>
      </c>
      <c r="H147" s="1" t="s">
        <v>132</v>
      </c>
      <c r="I147" s="1" t="s">
        <v>474</v>
      </c>
      <c r="J147" s="1" t="s">
        <v>22</v>
      </c>
      <c r="K147" s="2">
        <f t="shared" si="3"/>
        <v>7.834316353887387E-2</v>
      </c>
      <c r="L147" s="1" t="s">
        <v>477</v>
      </c>
      <c r="M147" s="1" t="s">
        <v>478</v>
      </c>
      <c r="N147" s="1" t="s">
        <v>6</v>
      </c>
      <c r="O147" s="1" t="s">
        <v>6</v>
      </c>
      <c r="P147" s="1" t="s">
        <v>6</v>
      </c>
      <c r="Q147" s="1" t="s">
        <v>6</v>
      </c>
      <c r="R147" s="1" t="s">
        <v>6</v>
      </c>
      <c r="S147" s="2">
        <v>0.80310000000000004</v>
      </c>
      <c r="T147" s="1" t="s">
        <v>21</v>
      </c>
      <c r="U147" s="1" t="s">
        <v>10</v>
      </c>
      <c r="V147" s="1" t="s">
        <v>17</v>
      </c>
      <c r="W147" s="1" t="s">
        <v>17</v>
      </c>
      <c r="X147" s="1" t="s">
        <v>17</v>
      </c>
    </row>
    <row r="148" spans="1:24" x14ac:dyDescent="0.2">
      <c r="A148" s="4">
        <v>147</v>
      </c>
      <c r="B148" s="1">
        <v>3.0225827537172001</v>
      </c>
      <c r="C148" s="4">
        <v>0.98824147712531296</v>
      </c>
      <c r="D148" s="1" t="s">
        <v>21</v>
      </c>
      <c r="E148" s="1" t="s">
        <v>10</v>
      </c>
      <c r="F148" s="1" t="s">
        <v>270</v>
      </c>
      <c r="G148" s="1" t="s">
        <v>271</v>
      </c>
      <c r="H148" s="1" t="s">
        <v>93</v>
      </c>
      <c r="I148" s="1" t="s">
        <v>479</v>
      </c>
      <c r="J148" s="1" t="s">
        <v>22</v>
      </c>
      <c r="K148" s="2">
        <f t="shared" si="3"/>
        <v>0.10163994638069705</v>
      </c>
      <c r="L148" s="1" t="s">
        <v>405</v>
      </c>
      <c r="M148" s="1" t="s">
        <v>406</v>
      </c>
      <c r="N148" s="1" t="s">
        <v>6</v>
      </c>
      <c r="O148" s="1" t="s">
        <v>6</v>
      </c>
      <c r="P148" s="1" t="s">
        <v>6</v>
      </c>
      <c r="Q148" s="1" t="s">
        <v>6</v>
      </c>
      <c r="R148" s="1" t="s">
        <v>9</v>
      </c>
      <c r="S148" s="2">
        <v>0.80310000000000004</v>
      </c>
      <c r="T148" s="1" t="s">
        <v>21</v>
      </c>
      <c r="U148" s="1" t="s">
        <v>10</v>
      </c>
      <c r="V148" s="1" t="s">
        <v>17</v>
      </c>
      <c r="W148" s="1" t="s">
        <v>17</v>
      </c>
      <c r="X148" s="1" t="s">
        <v>17</v>
      </c>
    </row>
    <row r="149" spans="1:24" x14ac:dyDescent="0.2">
      <c r="A149" s="4">
        <v>148</v>
      </c>
      <c r="B149" s="1">
        <v>2.86814869862557</v>
      </c>
      <c r="C149" s="4">
        <v>0.92075261394101904</v>
      </c>
      <c r="D149" s="1" t="s">
        <v>21</v>
      </c>
      <c r="E149" s="1" t="s">
        <v>10</v>
      </c>
      <c r="F149" s="1" t="s">
        <v>105</v>
      </c>
      <c r="G149" s="1" t="s">
        <v>288</v>
      </c>
      <c r="H149" s="1" t="s">
        <v>414</v>
      </c>
      <c r="I149" s="1" t="s">
        <v>480</v>
      </c>
      <c r="J149" s="1" t="s">
        <v>22</v>
      </c>
      <c r="K149" s="2">
        <f t="shared" si="3"/>
        <v>0.10267077747989235</v>
      </c>
      <c r="L149" s="1" t="s">
        <v>481</v>
      </c>
      <c r="M149" s="1" t="s">
        <v>482</v>
      </c>
      <c r="N149" s="1" t="s">
        <v>17</v>
      </c>
      <c r="O149" s="1" t="s">
        <v>17</v>
      </c>
      <c r="P149" s="1" t="s">
        <v>6</v>
      </c>
      <c r="Q149" s="1" t="s">
        <v>6</v>
      </c>
      <c r="R149" s="1" t="s">
        <v>17</v>
      </c>
      <c r="S149" s="2">
        <v>0.80387693574958796</v>
      </c>
      <c r="T149" s="1" t="s">
        <v>195</v>
      </c>
      <c r="U149" s="1" t="s">
        <v>323</v>
      </c>
      <c r="V149" s="1" t="s">
        <v>17</v>
      </c>
      <c r="W149" s="1" t="s">
        <v>17</v>
      </c>
      <c r="X149" s="1" t="s">
        <v>17</v>
      </c>
    </row>
    <row r="150" spans="1:24" x14ac:dyDescent="0.2">
      <c r="A150" s="4">
        <v>149</v>
      </c>
      <c r="B150" s="1">
        <v>3.2100096376941698</v>
      </c>
      <c r="C150" s="4">
        <v>1.1931500778344699</v>
      </c>
      <c r="D150" s="1" t="s">
        <v>21</v>
      </c>
      <c r="E150" s="1" t="s">
        <v>10</v>
      </c>
      <c r="F150" s="1" t="s">
        <v>10</v>
      </c>
      <c r="G150" s="1" t="s">
        <v>54</v>
      </c>
      <c r="H150" s="1" t="s">
        <v>483</v>
      </c>
      <c r="I150" s="1" t="s">
        <v>484</v>
      </c>
      <c r="J150" s="1" t="s">
        <v>6</v>
      </c>
      <c r="K150" s="2">
        <f t="shared" si="3"/>
        <v>8.7208310991956778E-2</v>
      </c>
      <c r="L150" s="1" t="s">
        <v>385</v>
      </c>
      <c r="M150" s="1" t="s">
        <v>386</v>
      </c>
      <c r="N150" s="1" t="s">
        <v>6</v>
      </c>
      <c r="O150" s="1" t="s">
        <v>6</v>
      </c>
      <c r="P150" s="1" t="s">
        <v>6</v>
      </c>
      <c r="Q150" s="1" t="s">
        <v>6</v>
      </c>
      <c r="R150" s="1" t="s">
        <v>6</v>
      </c>
      <c r="S150" s="2">
        <v>0.80387693574958796</v>
      </c>
      <c r="T150" s="1" t="s">
        <v>195</v>
      </c>
      <c r="U150" s="1" t="s">
        <v>323</v>
      </c>
      <c r="V150" s="1" t="s">
        <v>17</v>
      </c>
      <c r="W150" s="1" t="s">
        <v>17</v>
      </c>
      <c r="X150" s="1" t="s">
        <v>17</v>
      </c>
    </row>
    <row r="151" spans="1:24" x14ac:dyDescent="0.2">
      <c r="A151" s="4">
        <v>150</v>
      </c>
      <c r="B151" s="1">
        <v>2.9141805862660899</v>
      </c>
      <c r="C151" s="4">
        <v>0.91097293090028497</v>
      </c>
      <c r="D151" s="1" t="s">
        <v>21</v>
      </c>
      <c r="E151" s="1" t="s">
        <v>10</v>
      </c>
      <c r="F151" s="1" t="s">
        <v>309</v>
      </c>
      <c r="G151" s="1" t="s">
        <v>485</v>
      </c>
      <c r="H151" s="1" t="s">
        <v>6</v>
      </c>
      <c r="I151" s="1" t="s">
        <v>228</v>
      </c>
      <c r="J151" s="1" t="s">
        <v>22</v>
      </c>
      <c r="K151" s="2">
        <f t="shared" si="3"/>
        <v>0.12328739946380669</v>
      </c>
      <c r="L151" s="1" t="s">
        <v>237</v>
      </c>
      <c r="M151" s="1" t="s">
        <v>238</v>
      </c>
      <c r="N151" s="1" t="s">
        <v>6</v>
      </c>
      <c r="O151" s="1" t="s">
        <v>6</v>
      </c>
      <c r="P151" s="1" t="s">
        <v>6</v>
      </c>
      <c r="Q151" s="1" t="s">
        <v>9</v>
      </c>
      <c r="R151" s="1" t="s">
        <v>22</v>
      </c>
      <c r="S151" s="2">
        <v>0.80406935749588104</v>
      </c>
      <c r="T151" s="1" t="s">
        <v>17</v>
      </c>
      <c r="U151" s="1" t="s">
        <v>79</v>
      </c>
      <c r="V151" s="1" t="s">
        <v>6</v>
      </c>
      <c r="W151" s="1" t="s">
        <v>17</v>
      </c>
      <c r="X151" s="1" t="s">
        <v>22</v>
      </c>
    </row>
    <row r="152" spans="1:24" x14ac:dyDescent="0.2">
      <c r="A152" s="4">
        <v>151</v>
      </c>
      <c r="B152" s="1">
        <v>2.8712627523243199</v>
      </c>
      <c r="C152" s="4">
        <v>0.88198654040337998</v>
      </c>
      <c r="D152" s="1" t="s">
        <v>21</v>
      </c>
      <c r="E152" s="1" t="s">
        <v>10</v>
      </c>
      <c r="F152" s="1" t="s">
        <v>232</v>
      </c>
      <c r="G152" s="1" t="s">
        <v>233</v>
      </c>
      <c r="H152" s="1" t="s">
        <v>10</v>
      </c>
      <c r="I152" s="1" t="s">
        <v>58</v>
      </c>
      <c r="J152" s="1" t="s">
        <v>22</v>
      </c>
      <c r="K152" s="2">
        <f t="shared" si="3"/>
        <v>0.14562207328315011</v>
      </c>
      <c r="L152" s="1" t="s">
        <v>150</v>
      </c>
      <c r="M152" s="1" t="s">
        <v>151</v>
      </c>
      <c r="N152" s="1" t="s">
        <v>6</v>
      </c>
      <c r="O152" s="1" t="s">
        <v>6</v>
      </c>
      <c r="P152" s="1" t="s">
        <v>6</v>
      </c>
      <c r="Q152" s="1" t="s">
        <v>6</v>
      </c>
      <c r="R152" s="1" t="s">
        <v>6</v>
      </c>
      <c r="S152" s="2">
        <v>0.804653871499176</v>
      </c>
      <c r="T152" s="1" t="s">
        <v>55</v>
      </c>
      <c r="U152" s="1" t="s">
        <v>486</v>
      </c>
      <c r="V152" s="1" t="s">
        <v>17</v>
      </c>
      <c r="W152" s="1" t="s">
        <v>17</v>
      </c>
      <c r="X152" s="1" t="s">
        <v>17</v>
      </c>
    </row>
    <row r="153" spans="1:24" x14ac:dyDescent="0.2">
      <c r="A153" s="4">
        <v>152</v>
      </c>
      <c r="B153" s="1">
        <v>3.00040820698581</v>
      </c>
      <c r="C153" s="4">
        <v>1.0175130588947501</v>
      </c>
      <c r="D153" s="1" t="s">
        <v>21</v>
      </c>
      <c r="E153" s="1" t="s">
        <v>10</v>
      </c>
      <c r="F153" s="1" t="s">
        <v>22</v>
      </c>
      <c r="G153" s="1" t="s">
        <v>23</v>
      </c>
      <c r="H153" s="1" t="s">
        <v>93</v>
      </c>
      <c r="I153" s="1" t="s">
        <v>479</v>
      </c>
      <c r="J153" s="1" t="s">
        <v>17</v>
      </c>
      <c r="K153" s="2">
        <f t="shared" si="3"/>
        <v>9.7516621983913573E-2</v>
      </c>
      <c r="L153" s="1" t="s">
        <v>405</v>
      </c>
      <c r="M153" s="1" t="s">
        <v>406</v>
      </c>
      <c r="N153" s="1" t="s">
        <v>6</v>
      </c>
      <c r="O153" s="1" t="s">
        <v>6</v>
      </c>
      <c r="P153" s="1" t="s">
        <v>6</v>
      </c>
      <c r="Q153" s="1" t="s">
        <v>6</v>
      </c>
      <c r="R153" s="1" t="s">
        <v>6</v>
      </c>
      <c r="S153" s="2">
        <v>0.804653871499176</v>
      </c>
      <c r="T153" s="1" t="s">
        <v>55</v>
      </c>
      <c r="U153" s="1" t="s">
        <v>486</v>
      </c>
      <c r="V153" s="1" t="s">
        <v>17</v>
      </c>
      <c r="W153" s="1" t="s">
        <v>17</v>
      </c>
      <c r="X153" s="1" t="s">
        <v>17</v>
      </c>
    </row>
    <row r="154" spans="1:24" x14ac:dyDescent="0.2">
      <c r="A154" s="4">
        <v>153</v>
      </c>
      <c r="B154" s="1">
        <v>2.62073613638551</v>
      </c>
      <c r="C154" s="4">
        <v>0.62663429732458897</v>
      </c>
      <c r="D154" s="1" t="s">
        <v>487</v>
      </c>
      <c r="E154" s="1" t="s">
        <v>488</v>
      </c>
      <c r="F154" s="1" t="s">
        <v>115</v>
      </c>
      <c r="G154" s="1" t="s">
        <v>149</v>
      </c>
      <c r="H154" s="1" t="s">
        <v>10</v>
      </c>
      <c r="I154" s="1" t="s">
        <v>58</v>
      </c>
      <c r="J154" s="1" t="s">
        <v>10</v>
      </c>
      <c r="K154" s="2">
        <f t="shared" si="3"/>
        <v>9.0644414652506472E-2</v>
      </c>
      <c r="L154" s="1" t="s">
        <v>32</v>
      </c>
      <c r="M154" s="1" t="s">
        <v>33</v>
      </c>
      <c r="N154" s="1" t="s">
        <v>17</v>
      </c>
      <c r="O154" s="1" t="s">
        <v>6</v>
      </c>
      <c r="P154" s="1" t="s">
        <v>6</v>
      </c>
      <c r="Q154" s="1" t="s">
        <v>9</v>
      </c>
      <c r="R154" s="1" t="s">
        <v>9</v>
      </c>
      <c r="S154" s="2">
        <v>0.80536425041186099</v>
      </c>
      <c r="T154" s="1" t="s">
        <v>252</v>
      </c>
      <c r="U154" s="1" t="s">
        <v>433</v>
      </c>
      <c r="V154" s="1" t="s">
        <v>6</v>
      </c>
      <c r="W154" s="1" t="s">
        <v>17</v>
      </c>
      <c r="X154" s="1" t="s">
        <v>22</v>
      </c>
    </row>
    <row r="155" spans="1:24" x14ac:dyDescent="0.2">
      <c r="A155" s="4">
        <v>154</v>
      </c>
      <c r="B155" s="1">
        <v>3.0902416251707101</v>
      </c>
      <c r="C155" s="4">
        <v>0.88544489319380704</v>
      </c>
      <c r="D155" s="1" t="s">
        <v>21</v>
      </c>
      <c r="E155" s="1" t="s">
        <v>10</v>
      </c>
      <c r="F155" s="1" t="s">
        <v>145</v>
      </c>
      <c r="G155" s="1" t="s">
        <v>146</v>
      </c>
      <c r="H155" s="1" t="s">
        <v>195</v>
      </c>
      <c r="I155" s="1" t="s">
        <v>489</v>
      </c>
      <c r="J155" s="1" t="s">
        <v>17</v>
      </c>
      <c r="K155" s="2">
        <f t="shared" si="3"/>
        <v>8.4115817694369363E-2</v>
      </c>
      <c r="L155" s="1" t="s">
        <v>32</v>
      </c>
      <c r="M155" s="1" t="s">
        <v>33</v>
      </c>
      <c r="N155" s="1" t="s">
        <v>9</v>
      </c>
      <c r="O155" s="1" t="s">
        <v>9</v>
      </c>
      <c r="P155" s="1" t="s">
        <v>9</v>
      </c>
      <c r="Q155" s="1" t="s">
        <v>6</v>
      </c>
      <c r="R155" s="1" t="s">
        <v>6</v>
      </c>
      <c r="S155" s="2">
        <v>0.80665914332784205</v>
      </c>
      <c r="T155" s="1" t="s">
        <v>6</v>
      </c>
      <c r="U155" s="1" t="s">
        <v>102</v>
      </c>
      <c r="V155" s="1" t="s">
        <v>6</v>
      </c>
      <c r="W155" s="1" t="s">
        <v>17</v>
      </c>
      <c r="X155" s="1" t="s">
        <v>22</v>
      </c>
    </row>
    <row r="156" spans="1:24" x14ac:dyDescent="0.2">
      <c r="A156" s="4">
        <v>155</v>
      </c>
      <c r="B156" s="1">
        <v>2.6128175950546102</v>
      </c>
      <c r="C156" s="4">
        <v>0.70053272507134801</v>
      </c>
      <c r="D156" s="1" t="s">
        <v>21</v>
      </c>
      <c r="E156" s="1" t="s">
        <v>10</v>
      </c>
      <c r="F156" s="1" t="s">
        <v>76</v>
      </c>
      <c r="G156" s="1" t="s">
        <v>77</v>
      </c>
      <c r="H156" s="1" t="s">
        <v>17</v>
      </c>
      <c r="I156" s="1" t="s">
        <v>78</v>
      </c>
      <c r="J156" s="1" t="s">
        <v>22</v>
      </c>
      <c r="K156" s="2">
        <f t="shared" si="3"/>
        <v>0.13874986595174224</v>
      </c>
      <c r="L156" s="1" t="s">
        <v>490</v>
      </c>
      <c r="M156" s="1" t="s">
        <v>491</v>
      </c>
      <c r="N156" s="1" t="s">
        <v>17</v>
      </c>
      <c r="O156" s="1" t="s">
        <v>17</v>
      </c>
      <c r="P156" s="1" t="s">
        <v>6</v>
      </c>
      <c r="Q156" s="1" t="s">
        <v>6</v>
      </c>
      <c r="R156" s="1" t="s">
        <v>6</v>
      </c>
      <c r="S156" s="2">
        <v>0.81030000000000002</v>
      </c>
      <c r="T156" s="1" t="s">
        <v>21</v>
      </c>
      <c r="U156" s="1" t="s">
        <v>10</v>
      </c>
      <c r="V156" s="1" t="s">
        <v>6</v>
      </c>
      <c r="W156" s="1" t="s">
        <v>22</v>
      </c>
      <c r="X156" s="1" t="s">
        <v>17</v>
      </c>
    </row>
    <row r="157" spans="1:24" x14ac:dyDescent="0.2">
      <c r="A157" s="4">
        <v>156</v>
      </c>
      <c r="B157" s="1">
        <v>2.5442013386748199</v>
      </c>
      <c r="C157" s="4">
        <v>0.808379211017902</v>
      </c>
      <c r="D157" s="1" t="s">
        <v>147</v>
      </c>
      <c r="E157" s="1" t="s">
        <v>492</v>
      </c>
      <c r="F157" s="1" t="s">
        <v>493</v>
      </c>
      <c r="G157" s="1" t="s">
        <v>494</v>
      </c>
      <c r="H157" s="1" t="s">
        <v>82</v>
      </c>
      <c r="I157" s="1" t="s">
        <v>331</v>
      </c>
      <c r="J157" s="1" t="s">
        <v>22</v>
      </c>
      <c r="K157" s="2">
        <f t="shared" si="3"/>
        <v>9.4166420911527715E-2</v>
      </c>
      <c r="L157" s="1" t="s">
        <v>217</v>
      </c>
      <c r="M157" s="1" t="s">
        <v>218</v>
      </c>
      <c r="N157" s="1" t="s">
        <v>22</v>
      </c>
      <c r="O157" s="1" t="s">
        <v>22</v>
      </c>
      <c r="P157" s="1" t="s">
        <v>6</v>
      </c>
      <c r="Q157" s="1" t="s">
        <v>6</v>
      </c>
      <c r="R157" s="1" t="s">
        <v>6</v>
      </c>
      <c r="S157" s="2">
        <v>0.81030000000000002</v>
      </c>
      <c r="T157" s="1" t="s">
        <v>21</v>
      </c>
      <c r="U157" s="1" t="s">
        <v>10</v>
      </c>
      <c r="V157" s="1" t="s">
        <v>6</v>
      </c>
      <c r="W157" s="1" t="s">
        <v>22</v>
      </c>
      <c r="X157" s="1" t="s">
        <v>17</v>
      </c>
    </row>
    <row r="158" spans="1:24" x14ac:dyDescent="0.2">
      <c r="A158" s="4">
        <v>157</v>
      </c>
      <c r="B158" s="1">
        <v>2.8678324717516901</v>
      </c>
      <c r="C158" s="4">
        <v>0.82489488310263004</v>
      </c>
      <c r="D158" s="1" t="s">
        <v>21</v>
      </c>
      <c r="E158" s="1" t="s">
        <v>10</v>
      </c>
      <c r="F158" s="1" t="s">
        <v>103</v>
      </c>
      <c r="G158" s="1" t="s">
        <v>104</v>
      </c>
      <c r="H158" s="1" t="s">
        <v>105</v>
      </c>
      <c r="I158" s="1" t="s">
        <v>106</v>
      </c>
      <c r="J158" s="1" t="s">
        <v>22</v>
      </c>
      <c r="K158" s="2">
        <f t="shared" si="3"/>
        <v>0.11126103663642081</v>
      </c>
      <c r="L158" s="1" t="s">
        <v>32</v>
      </c>
      <c r="M158" s="1" t="s">
        <v>33</v>
      </c>
      <c r="N158" s="1" t="s">
        <v>6</v>
      </c>
      <c r="O158" s="1" t="s">
        <v>6</v>
      </c>
      <c r="P158" s="1" t="s">
        <v>9</v>
      </c>
      <c r="Q158" s="1" t="s">
        <v>22</v>
      </c>
      <c r="R158" s="1" t="s">
        <v>9</v>
      </c>
      <c r="S158" s="2">
        <v>0.81030000000000002</v>
      </c>
      <c r="T158" s="1" t="s">
        <v>21</v>
      </c>
      <c r="U158" s="1" t="s">
        <v>10</v>
      </c>
      <c r="V158" s="1" t="s">
        <v>6</v>
      </c>
      <c r="W158" s="1" t="s">
        <v>22</v>
      </c>
      <c r="X158" s="1" t="s">
        <v>17</v>
      </c>
    </row>
    <row r="159" spans="1:24" x14ac:dyDescent="0.2">
      <c r="A159" s="4">
        <v>158</v>
      </c>
      <c r="B159" s="1">
        <v>2.9830323195884301</v>
      </c>
      <c r="C159" s="4">
        <v>1.0058351564718899</v>
      </c>
      <c r="D159" s="1" t="s">
        <v>21</v>
      </c>
      <c r="E159" s="1" t="s">
        <v>10</v>
      </c>
      <c r="F159" s="1" t="s">
        <v>209</v>
      </c>
      <c r="G159" s="1" t="s">
        <v>495</v>
      </c>
      <c r="H159" s="1" t="s">
        <v>317</v>
      </c>
      <c r="I159" s="1" t="s">
        <v>318</v>
      </c>
      <c r="J159" s="1" t="s">
        <v>22</v>
      </c>
      <c r="K159" s="2">
        <f t="shared" si="3"/>
        <v>9.4571390268980746E-2</v>
      </c>
      <c r="L159" s="1" t="s">
        <v>7</v>
      </c>
      <c r="M159" s="1" t="s">
        <v>8</v>
      </c>
      <c r="N159" s="1" t="s">
        <v>6</v>
      </c>
      <c r="O159" s="1" t="s">
        <v>6</v>
      </c>
      <c r="P159" s="1" t="s">
        <v>6</v>
      </c>
      <c r="Q159" s="1" t="s">
        <v>6</v>
      </c>
      <c r="R159" s="1" t="s">
        <v>6</v>
      </c>
      <c r="S159" s="2">
        <v>0.81030000000000002</v>
      </c>
      <c r="T159" s="1" t="s">
        <v>21</v>
      </c>
      <c r="U159" s="1" t="s">
        <v>10</v>
      </c>
      <c r="V159" s="1" t="s">
        <v>6</v>
      </c>
      <c r="W159" s="1" t="s">
        <v>22</v>
      </c>
      <c r="X159" s="1" t="s">
        <v>17</v>
      </c>
    </row>
    <row r="160" spans="1:24" x14ac:dyDescent="0.2">
      <c r="A160" s="4">
        <v>159</v>
      </c>
      <c r="B160" s="1">
        <v>3.1671918352747901</v>
      </c>
      <c r="C160" s="4">
        <v>1.10917699385972</v>
      </c>
      <c r="D160" s="1" t="s">
        <v>80</v>
      </c>
      <c r="E160" s="1" t="s">
        <v>81</v>
      </c>
      <c r="F160" s="1" t="s">
        <v>82</v>
      </c>
      <c r="G160" s="1" t="s">
        <v>83</v>
      </c>
      <c r="H160" s="1" t="s">
        <v>82</v>
      </c>
      <c r="I160" s="1" t="s">
        <v>331</v>
      </c>
      <c r="J160" s="1" t="s">
        <v>22</v>
      </c>
      <c r="K160" s="2">
        <f t="shared" si="3"/>
        <v>8.4631233243967763E-2</v>
      </c>
      <c r="L160" s="1" t="s">
        <v>369</v>
      </c>
      <c r="M160" s="1" t="s">
        <v>370</v>
      </c>
      <c r="N160" s="1" t="s">
        <v>17</v>
      </c>
      <c r="O160" s="1" t="s">
        <v>9</v>
      </c>
      <c r="P160" s="1" t="s">
        <v>9</v>
      </c>
      <c r="Q160" s="1" t="s">
        <v>9</v>
      </c>
      <c r="R160" s="1" t="s">
        <v>9</v>
      </c>
      <c r="S160" s="2">
        <v>0.81216425041186102</v>
      </c>
      <c r="T160" s="1" t="s">
        <v>252</v>
      </c>
      <c r="U160" s="1" t="s">
        <v>433</v>
      </c>
      <c r="V160" s="1" t="s">
        <v>17</v>
      </c>
      <c r="W160" s="1" t="s">
        <v>17</v>
      </c>
      <c r="X160" s="1" t="s">
        <v>17</v>
      </c>
    </row>
    <row r="161" spans="1:24" x14ac:dyDescent="0.2">
      <c r="A161" s="4">
        <v>160</v>
      </c>
      <c r="B161" s="1">
        <v>2.8371729021899101</v>
      </c>
      <c r="C161" s="4">
        <v>0.99426000000000003</v>
      </c>
      <c r="D161" s="1" t="s">
        <v>80</v>
      </c>
      <c r="E161" s="1" t="s">
        <v>81</v>
      </c>
      <c r="F161" s="1" t="s">
        <v>21</v>
      </c>
      <c r="G161" s="1" t="s">
        <v>10</v>
      </c>
      <c r="H161" s="1" t="s">
        <v>219</v>
      </c>
      <c r="I161" s="1" t="s">
        <v>9</v>
      </c>
      <c r="J161" s="1" t="s">
        <v>17</v>
      </c>
      <c r="K161" s="2">
        <f t="shared" si="3"/>
        <v>7.6899999999999996E-2</v>
      </c>
      <c r="L161" s="1" t="s">
        <v>496</v>
      </c>
      <c r="M161" s="1" t="s">
        <v>497</v>
      </c>
      <c r="N161" s="1" t="s">
        <v>22</v>
      </c>
      <c r="O161" s="1" t="s">
        <v>6</v>
      </c>
      <c r="P161" s="1" t="s">
        <v>6</v>
      </c>
      <c r="Q161" s="1" t="s">
        <v>6</v>
      </c>
      <c r="R161" s="1" t="s">
        <v>6</v>
      </c>
      <c r="S161" s="2">
        <v>0.81345914332784197</v>
      </c>
      <c r="T161" s="1" t="s">
        <v>6</v>
      </c>
      <c r="U161" s="1" t="s">
        <v>102</v>
      </c>
      <c r="V161" s="1" t="s">
        <v>17</v>
      </c>
      <c r="W161" s="1" t="s">
        <v>17</v>
      </c>
      <c r="X161" s="1" t="s">
        <v>17</v>
      </c>
    </row>
    <row r="162" spans="1:24" x14ac:dyDescent="0.2">
      <c r="A162" s="4">
        <v>161</v>
      </c>
      <c r="B162" s="1">
        <v>2.0471912193641701</v>
      </c>
      <c r="C162" s="4">
        <v>0.67597334913084794</v>
      </c>
      <c r="D162" s="1" t="s">
        <v>55</v>
      </c>
      <c r="E162" s="1" t="s">
        <v>498</v>
      </c>
      <c r="F162" s="1" t="s">
        <v>499</v>
      </c>
      <c r="G162" s="1" t="s">
        <v>500</v>
      </c>
      <c r="H162" s="1" t="s">
        <v>6</v>
      </c>
      <c r="I162" s="1" t="s">
        <v>228</v>
      </c>
      <c r="J162" s="1" t="s">
        <v>22</v>
      </c>
      <c r="K162" s="2">
        <f t="shared" si="3"/>
        <v>0.12741072386058941</v>
      </c>
      <c r="L162" s="1" t="s">
        <v>501</v>
      </c>
      <c r="M162" s="1" t="s">
        <v>502</v>
      </c>
      <c r="N162" s="1" t="s">
        <v>10</v>
      </c>
      <c r="O162" s="1" t="s">
        <v>10</v>
      </c>
      <c r="P162" s="1" t="s">
        <v>6</v>
      </c>
      <c r="Q162" s="1" t="s">
        <v>6</v>
      </c>
      <c r="R162" s="1" t="s">
        <v>22</v>
      </c>
      <c r="S162" s="2">
        <v>0.81418467874793998</v>
      </c>
      <c r="T162" s="1" t="s">
        <v>11</v>
      </c>
      <c r="U162" s="1" t="s">
        <v>34</v>
      </c>
      <c r="V162" s="1" t="s">
        <v>6</v>
      </c>
      <c r="W162" s="1" t="s">
        <v>22</v>
      </c>
      <c r="X162" s="1" t="s">
        <v>17</v>
      </c>
    </row>
    <row r="163" spans="1:24" x14ac:dyDescent="0.2">
      <c r="A163" s="4">
        <v>162</v>
      </c>
      <c r="B163" s="1">
        <v>3.0224295455589001</v>
      </c>
      <c r="C163" s="4">
        <v>0.94871324051629602</v>
      </c>
      <c r="D163" s="1" t="s">
        <v>21</v>
      </c>
      <c r="E163" s="1" t="s">
        <v>10</v>
      </c>
      <c r="F163" s="1" t="s">
        <v>503</v>
      </c>
      <c r="G163" s="1" t="s">
        <v>504</v>
      </c>
      <c r="H163" s="1" t="s">
        <v>103</v>
      </c>
      <c r="I163" s="1" t="s">
        <v>213</v>
      </c>
      <c r="J163" s="1" t="s">
        <v>22</v>
      </c>
      <c r="K163" s="2">
        <f t="shared" ref="K163:K194" si="4">G163*0.0769+AQ163*0.0985+AR163*0.0704+AS163*0.0198+AT163*0.0248+AU163*0.053</f>
        <v>0.12156934762837761</v>
      </c>
      <c r="L163" s="1" t="s">
        <v>68</v>
      </c>
      <c r="M163" s="1" t="s">
        <v>69</v>
      </c>
      <c r="N163" s="1" t="s">
        <v>17</v>
      </c>
      <c r="O163" s="1" t="s">
        <v>9</v>
      </c>
      <c r="P163" s="1" t="s">
        <v>9</v>
      </c>
      <c r="Q163" s="1" t="s">
        <v>9</v>
      </c>
      <c r="R163" s="1" t="s">
        <v>9</v>
      </c>
      <c r="S163" s="2">
        <v>0.81604892915980198</v>
      </c>
      <c r="T163" s="1" t="s">
        <v>9</v>
      </c>
      <c r="U163" s="1" t="s">
        <v>505</v>
      </c>
      <c r="V163" s="1" t="s">
        <v>17</v>
      </c>
      <c r="W163" s="1" t="s">
        <v>17</v>
      </c>
      <c r="X163" s="1" t="s">
        <v>17</v>
      </c>
    </row>
    <row r="164" spans="1:24" x14ac:dyDescent="0.2">
      <c r="A164" s="4">
        <v>163</v>
      </c>
      <c r="B164" s="1">
        <v>3.3472712437882102</v>
      </c>
      <c r="C164" s="4">
        <v>1.1601501167517101</v>
      </c>
      <c r="D164" s="1" t="s">
        <v>21</v>
      </c>
      <c r="E164" s="1" t="s">
        <v>10</v>
      </c>
      <c r="F164" s="1" t="s">
        <v>11</v>
      </c>
      <c r="G164" s="1" t="s">
        <v>224</v>
      </c>
      <c r="H164" s="1" t="s">
        <v>154</v>
      </c>
      <c r="I164" s="1" t="s">
        <v>155</v>
      </c>
      <c r="J164" s="1" t="s">
        <v>17</v>
      </c>
      <c r="K164" s="2">
        <f t="shared" si="4"/>
        <v>9.2362466487935557E-2</v>
      </c>
      <c r="L164" s="1" t="s">
        <v>52</v>
      </c>
      <c r="M164" s="1" t="s">
        <v>53</v>
      </c>
      <c r="N164" s="1" t="s">
        <v>9</v>
      </c>
      <c r="O164" s="1" t="s">
        <v>9</v>
      </c>
      <c r="P164" s="1" t="s">
        <v>9</v>
      </c>
      <c r="Q164" s="1" t="s">
        <v>6</v>
      </c>
      <c r="R164" s="1" t="s">
        <v>6</v>
      </c>
      <c r="S164" s="2">
        <v>0.81734382207578204</v>
      </c>
      <c r="T164" s="1" t="s">
        <v>595</v>
      </c>
      <c r="U164" s="1" t="s">
        <v>418</v>
      </c>
      <c r="V164" s="1" t="s">
        <v>17</v>
      </c>
      <c r="W164" s="1" t="s">
        <v>17</v>
      </c>
      <c r="X164" s="1" t="s">
        <v>17</v>
      </c>
    </row>
    <row r="165" spans="1:24" x14ac:dyDescent="0.2">
      <c r="A165" s="4">
        <v>164</v>
      </c>
      <c r="B165" s="1">
        <v>2.8925073492297</v>
      </c>
      <c r="C165" s="4">
        <v>0.85025090374470202</v>
      </c>
      <c r="D165" s="1" t="s">
        <v>21</v>
      </c>
      <c r="E165" s="1" t="s">
        <v>10</v>
      </c>
      <c r="F165" s="1" t="s">
        <v>4</v>
      </c>
      <c r="G165" s="1" t="s">
        <v>57</v>
      </c>
      <c r="H165" s="1" t="s">
        <v>4</v>
      </c>
      <c r="I165" s="1" t="s">
        <v>5</v>
      </c>
      <c r="J165" s="1" t="s">
        <v>22</v>
      </c>
      <c r="K165" s="2">
        <f t="shared" si="4"/>
        <v>8.9785388739945779E-2</v>
      </c>
      <c r="L165" s="1" t="s">
        <v>85</v>
      </c>
      <c r="M165" s="1" t="s">
        <v>86</v>
      </c>
      <c r="N165" s="1" t="s">
        <v>6</v>
      </c>
      <c r="O165" s="1" t="s">
        <v>6</v>
      </c>
      <c r="P165" s="1" t="s">
        <v>6</v>
      </c>
      <c r="Q165" s="1" t="s">
        <v>6</v>
      </c>
      <c r="R165" s="1" t="s">
        <v>6</v>
      </c>
      <c r="S165" s="2">
        <v>0.818638714991762</v>
      </c>
      <c r="T165" s="1" t="s">
        <v>76</v>
      </c>
      <c r="U165" s="1" t="s">
        <v>192</v>
      </c>
      <c r="V165" s="1" t="s">
        <v>17</v>
      </c>
      <c r="W165" s="1" t="s">
        <v>17</v>
      </c>
      <c r="X165" s="1" t="s">
        <v>17</v>
      </c>
    </row>
    <row r="166" spans="1:24" x14ac:dyDescent="0.2">
      <c r="A166" s="4">
        <v>165</v>
      </c>
      <c r="B166" s="1">
        <v>2.9765934179705198</v>
      </c>
      <c r="C166" s="4">
        <v>0.93231654414944198</v>
      </c>
      <c r="D166" s="1" t="s">
        <v>21</v>
      </c>
      <c r="E166" s="1" t="s">
        <v>10</v>
      </c>
      <c r="F166" s="1" t="s">
        <v>134</v>
      </c>
      <c r="G166" s="1" t="s">
        <v>135</v>
      </c>
      <c r="H166" s="1" t="s">
        <v>134</v>
      </c>
      <c r="I166" s="1" t="s">
        <v>136</v>
      </c>
      <c r="J166" s="1" t="s">
        <v>22</v>
      </c>
      <c r="K166" s="2">
        <f t="shared" si="4"/>
        <v>8.0610991957104125E-2</v>
      </c>
      <c r="L166" s="1" t="s">
        <v>85</v>
      </c>
      <c r="M166" s="1" t="s">
        <v>86</v>
      </c>
      <c r="N166" s="1" t="s">
        <v>6</v>
      </c>
      <c r="O166" s="1" t="s">
        <v>6</v>
      </c>
      <c r="P166" s="1" t="s">
        <v>6</v>
      </c>
      <c r="Q166" s="1" t="s">
        <v>6</v>
      </c>
      <c r="R166" s="1" t="s">
        <v>6</v>
      </c>
      <c r="S166" s="2">
        <v>0.82065914332784196</v>
      </c>
      <c r="T166" s="1" t="s">
        <v>6</v>
      </c>
      <c r="U166" s="1" t="s">
        <v>102</v>
      </c>
      <c r="V166" s="1" t="s">
        <v>6</v>
      </c>
      <c r="W166" s="1" t="s">
        <v>22</v>
      </c>
      <c r="X166" s="1" t="s">
        <v>17</v>
      </c>
    </row>
    <row r="167" spans="1:24" x14ac:dyDescent="0.2">
      <c r="A167" s="4">
        <v>166</v>
      </c>
      <c r="B167" s="1">
        <v>2.8943446227739802</v>
      </c>
      <c r="C167" s="4">
        <v>1.0143183886534599</v>
      </c>
      <c r="D167" s="1" t="s">
        <v>26</v>
      </c>
      <c r="E167" s="1" t="s">
        <v>27</v>
      </c>
      <c r="F167" s="1" t="s">
        <v>458</v>
      </c>
      <c r="G167" s="1" t="s">
        <v>506</v>
      </c>
      <c r="H167" s="1" t="s">
        <v>134</v>
      </c>
      <c r="I167" s="1" t="s">
        <v>136</v>
      </c>
      <c r="J167" s="1" t="s">
        <v>22</v>
      </c>
      <c r="K167" s="2">
        <f t="shared" si="4"/>
        <v>7.7106166219838901E-2</v>
      </c>
      <c r="L167" s="1" t="s">
        <v>52</v>
      </c>
      <c r="M167" s="1" t="s">
        <v>53</v>
      </c>
      <c r="N167" s="1" t="s">
        <v>17</v>
      </c>
      <c r="O167" s="1" t="s">
        <v>17</v>
      </c>
      <c r="P167" s="1" t="s">
        <v>9</v>
      </c>
      <c r="Q167" s="1" t="s">
        <v>9</v>
      </c>
      <c r="R167" s="1" t="s">
        <v>6</v>
      </c>
      <c r="S167" s="2">
        <v>0.82324892915980197</v>
      </c>
      <c r="T167" s="1" t="s">
        <v>9</v>
      </c>
      <c r="U167" s="1" t="s">
        <v>505</v>
      </c>
      <c r="V167" s="1" t="s">
        <v>6</v>
      </c>
      <c r="W167" s="1" t="s">
        <v>22</v>
      </c>
      <c r="X167" s="1" t="s">
        <v>17</v>
      </c>
    </row>
    <row r="168" spans="1:24" x14ac:dyDescent="0.2">
      <c r="A168" s="4">
        <v>167</v>
      </c>
      <c r="B168" s="1">
        <v>2.76218925120904</v>
      </c>
      <c r="C168" s="4">
        <v>0.58517438484822204</v>
      </c>
      <c r="D168" s="1" t="s">
        <v>324</v>
      </c>
      <c r="E168" s="1" t="s">
        <v>325</v>
      </c>
      <c r="F168" s="1" t="s">
        <v>154</v>
      </c>
      <c r="G168" s="1" t="s">
        <v>248</v>
      </c>
      <c r="H168" s="1" t="s">
        <v>154</v>
      </c>
      <c r="I168" s="1" t="s">
        <v>155</v>
      </c>
      <c r="J168" s="1" t="s">
        <v>22</v>
      </c>
      <c r="K168" s="2">
        <f t="shared" si="4"/>
        <v>8.5146648793565427E-2</v>
      </c>
      <c r="L168" s="1" t="s">
        <v>297</v>
      </c>
      <c r="M168" s="1" t="s">
        <v>298</v>
      </c>
      <c r="N168" s="1" t="s">
        <v>9</v>
      </c>
      <c r="O168" s="1" t="s">
        <v>6</v>
      </c>
      <c r="P168" s="1" t="s">
        <v>6</v>
      </c>
      <c r="Q168" s="1" t="s">
        <v>6</v>
      </c>
      <c r="R168" s="1" t="s">
        <v>6</v>
      </c>
      <c r="S168" s="2">
        <v>0.83599028006589804</v>
      </c>
      <c r="T168" s="1" t="s">
        <v>597</v>
      </c>
      <c r="U168" s="1" t="s">
        <v>507</v>
      </c>
      <c r="V168" s="1" t="s">
        <v>17</v>
      </c>
      <c r="W168" s="1" t="s">
        <v>17</v>
      </c>
      <c r="X168" s="1" t="s">
        <v>17</v>
      </c>
    </row>
    <row r="169" spans="1:24" x14ac:dyDescent="0.2">
      <c r="A169" s="4">
        <v>168</v>
      </c>
      <c r="B169" s="1">
        <v>3.33258331012996</v>
      </c>
      <c r="C169" s="4">
        <v>1.2400175127562001</v>
      </c>
      <c r="D169" s="1" t="s">
        <v>21</v>
      </c>
      <c r="E169" s="1" t="s">
        <v>10</v>
      </c>
      <c r="F169" s="1" t="s">
        <v>66</v>
      </c>
      <c r="G169" s="1" t="s">
        <v>205</v>
      </c>
      <c r="H169" s="1" t="s">
        <v>66</v>
      </c>
      <c r="I169" s="1" t="s">
        <v>67</v>
      </c>
      <c r="J169" s="1" t="s">
        <v>6</v>
      </c>
      <c r="K169" s="2">
        <f t="shared" si="4"/>
        <v>8.9269973190348142E-2</v>
      </c>
      <c r="L169" s="1" t="s">
        <v>249</v>
      </c>
      <c r="M169" s="1" t="s">
        <v>250</v>
      </c>
      <c r="N169" s="1" t="s">
        <v>17</v>
      </c>
      <c r="O169" s="1" t="s">
        <v>9</v>
      </c>
      <c r="P169" s="1" t="s">
        <v>6</v>
      </c>
      <c r="Q169" s="1" t="s">
        <v>17</v>
      </c>
      <c r="R169" s="1" t="s">
        <v>6</v>
      </c>
      <c r="S169" s="2">
        <v>0.83676721581548597</v>
      </c>
      <c r="T169" s="1" t="s">
        <v>589</v>
      </c>
      <c r="U169" s="1" t="s">
        <v>216</v>
      </c>
      <c r="V169" s="1" t="s">
        <v>17</v>
      </c>
      <c r="W169" s="1" t="s">
        <v>17</v>
      </c>
      <c r="X169" s="1" t="s">
        <v>17</v>
      </c>
    </row>
    <row r="170" spans="1:24" x14ac:dyDescent="0.2">
      <c r="A170" s="4">
        <v>169</v>
      </c>
      <c r="B170" s="1">
        <v>2.5236461936823602</v>
      </c>
      <c r="C170" s="4">
        <v>0.682708605033296</v>
      </c>
      <c r="D170" s="1" t="s">
        <v>21</v>
      </c>
      <c r="E170" s="1" t="s">
        <v>10</v>
      </c>
      <c r="F170" s="1" t="s">
        <v>354</v>
      </c>
      <c r="G170" s="1" t="s">
        <v>355</v>
      </c>
      <c r="H170" s="1" t="s">
        <v>22</v>
      </c>
      <c r="I170" s="1" t="s">
        <v>24</v>
      </c>
      <c r="J170" s="1" t="s">
        <v>10</v>
      </c>
      <c r="K170" s="2">
        <f t="shared" si="4"/>
        <v>0.10576327077747977</v>
      </c>
      <c r="L170" s="1" t="s">
        <v>32</v>
      </c>
      <c r="M170" s="1" t="s">
        <v>33</v>
      </c>
      <c r="N170" s="1" t="s">
        <v>22</v>
      </c>
      <c r="O170" s="1" t="s">
        <v>17</v>
      </c>
      <c r="P170" s="1" t="s">
        <v>6</v>
      </c>
      <c r="Q170" s="1" t="s">
        <v>9</v>
      </c>
      <c r="R170" s="1" t="s">
        <v>6</v>
      </c>
      <c r="S170" s="2">
        <v>0.87409999999999999</v>
      </c>
      <c r="T170" s="1" t="s">
        <v>21</v>
      </c>
      <c r="U170" s="1" t="s">
        <v>10</v>
      </c>
      <c r="V170" s="1" t="s">
        <v>6</v>
      </c>
      <c r="W170" s="1" t="s">
        <v>6</v>
      </c>
      <c r="X170" s="1" t="s">
        <v>22</v>
      </c>
    </row>
    <row r="171" spans="1:24" x14ac:dyDescent="0.2">
      <c r="A171" s="4">
        <v>170</v>
      </c>
      <c r="B171" s="1">
        <v>3.0601936400213998</v>
      </c>
      <c r="C171" s="4">
        <v>0.80713406555392198</v>
      </c>
      <c r="D171" s="1" t="s">
        <v>21</v>
      </c>
      <c r="E171" s="1" t="s">
        <v>10</v>
      </c>
      <c r="F171" s="1" t="s">
        <v>105</v>
      </c>
      <c r="G171" s="1" t="s">
        <v>288</v>
      </c>
      <c r="H171" s="1" t="s">
        <v>17</v>
      </c>
      <c r="I171" s="1" t="s">
        <v>78</v>
      </c>
      <c r="J171" s="1" t="s">
        <v>22</v>
      </c>
      <c r="K171" s="2">
        <f t="shared" si="4"/>
        <v>0.10267077747989235</v>
      </c>
      <c r="L171" s="1" t="s">
        <v>181</v>
      </c>
      <c r="M171" s="1" t="s">
        <v>182</v>
      </c>
      <c r="N171" s="1" t="s">
        <v>22</v>
      </c>
      <c r="O171" s="1" t="s">
        <v>9</v>
      </c>
      <c r="P171" s="1" t="s">
        <v>9</v>
      </c>
      <c r="Q171" s="1" t="s">
        <v>9</v>
      </c>
      <c r="R171" s="1" t="s">
        <v>9</v>
      </c>
      <c r="S171" s="2">
        <v>0.87409999999999999</v>
      </c>
      <c r="T171" s="1" t="s">
        <v>21</v>
      </c>
      <c r="U171" s="1" t="s">
        <v>10</v>
      </c>
      <c r="V171" s="1" t="s">
        <v>6</v>
      </c>
      <c r="W171" s="1" t="s">
        <v>6</v>
      </c>
      <c r="X171" s="1" t="s">
        <v>22</v>
      </c>
    </row>
    <row r="172" spans="1:24" x14ac:dyDescent="0.2">
      <c r="A172" s="4">
        <v>171</v>
      </c>
      <c r="B172" s="1">
        <v>2.5363948878735201</v>
      </c>
      <c r="C172" s="4">
        <v>0.81302916682521797</v>
      </c>
      <c r="D172" s="1" t="s">
        <v>256</v>
      </c>
      <c r="E172" s="1" t="s">
        <v>257</v>
      </c>
      <c r="F172" s="1" t="s">
        <v>143</v>
      </c>
      <c r="G172" s="1" t="s">
        <v>353</v>
      </c>
      <c r="H172" s="1" t="s">
        <v>143</v>
      </c>
      <c r="I172" s="1" t="s">
        <v>508</v>
      </c>
      <c r="J172" s="1" t="s">
        <v>17</v>
      </c>
      <c r="K172" s="2">
        <f t="shared" si="4"/>
        <v>8.6177479892760714E-2</v>
      </c>
      <c r="L172" s="1" t="s">
        <v>509</v>
      </c>
      <c r="M172" s="1" t="s">
        <v>510</v>
      </c>
      <c r="N172" s="1" t="s">
        <v>10</v>
      </c>
      <c r="O172" s="1" t="s">
        <v>10</v>
      </c>
      <c r="P172" s="1" t="s">
        <v>6</v>
      </c>
      <c r="Q172" s="1" t="s">
        <v>6</v>
      </c>
      <c r="R172" s="1" t="s">
        <v>6</v>
      </c>
      <c r="S172" s="2">
        <v>0.87409999999999999</v>
      </c>
      <c r="T172" s="1" t="s">
        <v>21</v>
      </c>
      <c r="U172" s="1" t="s">
        <v>10</v>
      </c>
      <c r="V172" s="1" t="s">
        <v>6</v>
      </c>
      <c r="W172" s="1" t="s">
        <v>6</v>
      </c>
      <c r="X172" s="1" t="s">
        <v>22</v>
      </c>
    </row>
    <row r="173" spans="1:24" x14ac:dyDescent="0.2">
      <c r="A173" s="4">
        <v>172</v>
      </c>
      <c r="B173" s="1">
        <v>2.80387688586837</v>
      </c>
      <c r="C173" s="4">
        <v>0.959379013530961</v>
      </c>
      <c r="D173" s="1" t="s">
        <v>21</v>
      </c>
      <c r="E173" s="1" t="s">
        <v>10</v>
      </c>
      <c r="F173" s="1" t="s">
        <v>232</v>
      </c>
      <c r="G173" s="1" t="s">
        <v>233</v>
      </c>
      <c r="H173" s="1" t="s">
        <v>103</v>
      </c>
      <c r="I173" s="1" t="s">
        <v>213</v>
      </c>
      <c r="J173" s="1" t="s">
        <v>22</v>
      </c>
      <c r="K173" s="2">
        <f t="shared" si="4"/>
        <v>0.14562207328315011</v>
      </c>
      <c r="L173" s="1" t="s">
        <v>122</v>
      </c>
      <c r="M173" s="1" t="s">
        <v>123</v>
      </c>
      <c r="N173" s="1" t="s">
        <v>22</v>
      </c>
      <c r="O173" s="1" t="s">
        <v>17</v>
      </c>
      <c r="P173" s="1" t="s">
        <v>6</v>
      </c>
      <c r="Q173" s="1" t="s">
        <v>6</v>
      </c>
      <c r="R173" s="1" t="s">
        <v>6</v>
      </c>
      <c r="S173" s="2">
        <v>0.87409999999999999</v>
      </c>
      <c r="T173" s="1" t="s">
        <v>21</v>
      </c>
      <c r="U173" s="1" t="s">
        <v>10</v>
      </c>
      <c r="V173" s="1" t="s">
        <v>6</v>
      </c>
      <c r="W173" s="1" t="s">
        <v>6</v>
      </c>
      <c r="X173" s="1" t="s">
        <v>22</v>
      </c>
    </row>
    <row r="174" spans="1:24" x14ac:dyDescent="0.2">
      <c r="A174" s="4">
        <v>173</v>
      </c>
      <c r="B174" s="1">
        <v>2.9586842057209601</v>
      </c>
      <c r="C174" s="4">
        <v>0.988280186802733</v>
      </c>
      <c r="D174" s="1" t="s">
        <v>21</v>
      </c>
      <c r="E174" s="1" t="s">
        <v>10</v>
      </c>
      <c r="F174" s="1" t="s">
        <v>270</v>
      </c>
      <c r="G174" s="1" t="s">
        <v>271</v>
      </c>
      <c r="H174" s="1" t="s">
        <v>22</v>
      </c>
      <c r="I174" s="1" t="s">
        <v>24</v>
      </c>
      <c r="J174" s="1" t="s">
        <v>17</v>
      </c>
      <c r="K174" s="2">
        <f t="shared" si="4"/>
        <v>0.10163994638069705</v>
      </c>
      <c r="L174" s="1" t="s">
        <v>177</v>
      </c>
      <c r="M174" s="1" t="s">
        <v>178</v>
      </c>
      <c r="N174" s="1" t="s">
        <v>17</v>
      </c>
      <c r="O174" s="1" t="s">
        <v>9</v>
      </c>
      <c r="P174" s="1" t="s">
        <v>9</v>
      </c>
      <c r="Q174" s="1" t="s">
        <v>9</v>
      </c>
      <c r="R174" s="1" t="s">
        <v>22</v>
      </c>
      <c r="S174" s="2">
        <v>0.87409999999999999</v>
      </c>
      <c r="T174" s="1" t="s">
        <v>21</v>
      </c>
      <c r="U174" s="1" t="s">
        <v>10</v>
      </c>
      <c r="V174" s="1" t="s">
        <v>6</v>
      </c>
      <c r="W174" s="1" t="s">
        <v>6</v>
      </c>
      <c r="X174" s="1" t="s">
        <v>22</v>
      </c>
    </row>
    <row r="175" spans="1:24" x14ac:dyDescent="0.2">
      <c r="A175" s="4">
        <v>174</v>
      </c>
      <c r="B175" s="1">
        <v>2.9374230276177302</v>
      </c>
      <c r="C175" s="4">
        <v>1.0854947533799899</v>
      </c>
      <c r="D175" s="1" t="s">
        <v>36</v>
      </c>
      <c r="E175" s="1" t="s">
        <v>511</v>
      </c>
      <c r="F175" s="1" t="s">
        <v>30</v>
      </c>
      <c r="G175" s="1" t="s">
        <v>35</v>
      </c>
      <c r="H175" s="1" t="s">
        <v>22</v>
      </c>
      <c r="I175" s="1" t="s">
        <v>24</v>
      </c>
      <c r="J175" s="1" t="s">
        <v>17</v>
      </c>
      <c r="K175" s="2">
        <f t="shared" si="4"/>
        <v>9.4080518323363851E-2</v>
      </c>
      <c r="L175" s="1" t="s">
        <v>512</v>
      </c>
      <c r="M175" s="1" t="s">
        <v>513</v>
      </c>
      <c r="N175" s="1" t="s">
        <v>10</v>
      </c>
      <c r="O175" s="1" t="s">
        <v>9</v>
      </c>
      <c r="P175" s="1" t="s">
        <v>9</v>
      </c>
      <c r="Q175" s="1" t="s">
        <v>9</v>
      </c>
      <c r="R175" s="1" t="s">
        <v>17</v>
      </c>
      <c r="S175" s="2">
        <v>0.87409999999999999</v>
      </c>
      <c r="T175" s="1" t="s">
        <v>21</v>
      </c>
      <c r="U175" s="1" t="s">
        <v>10</v>
      </c>
      <c r="V175" s="1" t="s">
        <v>6</v>
      </c>
      <c r="W175" s="1" t="s">
        <v>6</v>
      </c>
      <c r="X175" s="1" t="s">
        <v>22</v>
      </c>
    </row>
    <row r="176" spans="1:24" x14ac:dyDescent="0.2">
      <c r="A176" s="4">
        <v>175</v>
      </c>
      <c r="B176" s="1">
        <v>2.1080851035028498</v>
      </c>
      <c r="C176" s="4">
        <v>0.529984442979338</v>
      </c>
      <c r="D176" s="1" t="s">
        <v>21</v>
      </c>
      <c r="E176" s="1" t="s">
        <v>10</v>
      </c>
      <c r="F176" s="1" t="s">
        <v>89</v>
      </c>
      <c r="G176" s="1" t="s">
        <v>514</v>
      </c>
      <c r="H176" s="1" t="s">
        <v>89</v>
      </c>
      <c r="I176" s="1" t="s">
        <v>90</v>
      </c>
      <c r="J176" s="1" t="s">
        <v>10</v>
      </c>
      <c r="K176" s="2">
        <f t="shared" si="4"/>
        <v>9.162615856435638E-2</v>
      </c>
      <c r="L176" s="1" t="s">
        <v>299</v>
      </c>
      <c r="M176" s="1" t="s">
        <v>300</v>
      </c>
      <c r="N176" s="1" t="s">
        <v>10</v>
      </c>
      <c r="O176" s="1" t="s">
        <v>10</v>
      </c>
      <c r="P176" s="1" t="s">
        <v>6</v>
      </c>
      <c r="Q176" s="1" t="s">
        <v>22</v>
      </c>
      <c r="R176" s="1" t="s">
        <v>9</v>
      </c>
      <c r="S176" s="2">
        <v>0.87668978583196</v>
      </c>
      <c r="T176" s="1" t="s">
        <v>10</v>
      </c>
      <c r="U176" s="1" t="s">
        <v>117</v>
      </c>
      <c r="V176" s="1" t="s">
        <v>6</v>
      </c>
      <c r="W176" s="1" t="s">
        <v>6</v>
      </c>
      <c r="X176" s="1" t="s">
        <v>22</v>
      </c>
    </row>
    <row r="177" spans="1:24" x14ac:dyDescent="0.2">
      <c r="A177" s="4">
        <v>176</v>
      </c>
      <c r="B177" s="1">
        <v>2.78969520955251</v>
      </c>
      <c r="C177" s="4">
        <v>0.88009280031133796</v>
      </c>
      <c r="D177" s="1" t="s">
        <v>21</v>
      </c>
      <c r="E177" s="1" t="s">
        <v>10</v>
      </c>
      <c r="F177" s="1" t="s">
        <v>82</v>
      </c>
      <c r="G177" s="1" t="s">
        <v>83</v>
      </c>
      <c r="H177" s="1" t="s">
        <v>80</v>
      </c>
      <c r="I177" s="1" t="s">
        <v>84</v>
      </c>
      <c r="J177" s="1" t="s">
        <v>17</v>
      </c>
      <c r="K177" s="2">
        <f t="shared" si="4"/>
        <v>8.4631233243967763E-2</v>
      </c>
      <c r="L177" s="1" t="s">
        <v>85</v>
      </c>
      <c r="M177" s="1" t="s">
        <v>86</v>
      </c>
      <c r="N177" s="1" t="s">
        <v>22</v>
      </c>
      <c r="O177" s="1" t="s">
        <v>6</v>
      </c>
      <c r="P177" s="1" t="s">
        <v>17</v>
      </c>
      <c r="Q177" s="1" t="s">
        <v>9</v>
      </c>
      <c r="R177" s="1" t="s">
        <v>6</v>
      </c>
      <c r="S177" s="2">
        <v>0.87798467874793995</v>
      </c>
      <c r="T177" s="1" t="s">
        <v>11</v>
      </c>
      <c r="U177" s="1" t="s">
        <v>34</v>
      </c>
      <c r="V177" s="1" t="s">
        <v>6</v>
      </c>
      <c r="W177" s="1" t="s">
        <v>6</v>
      </c>
      <c r="X177" s="1" t="s">
        <v>22</v>
      </c>
    </row>
    <row r="178" spans="1:24" x14ac:dyDescent="0.2">
      <c r="A178" s="4">
        <v>177</v>
      </c>
      <c r="B178" s="1">
        <v>2.97918894357709</v>
      </c>
      <c r="C178" s="4">
        <v>0.84860738680273295</v>
      </c>
      <c r="D178" s="1" t="s">
        <v>70</v>
      </c>
      <c r="E178" s="1" t="s">
        <v>71</v>
      </c>
      <c r="F178" s="1" t="s">
        <v>270</v>
      </c>
      <c r="G178" s="1" t="s">
        <v>271</v>
      </c>
      <c r="H178" s="1" t="s">
        <v>22</v>
      </c>
      <c r="I178" s="1" t="s">
        <v>24</v>
      </c>
      <c r="J178" s="1" t="s">
        <v>17</v>
      </c>
      <c r="K178" s="2">
        <f t="shared" si="4"/>
        <v>0.10163994638069705</v>
      </c>
      <c r="L178" s="1" t="s">
        <v>159</v>
      </c>
      <c r="M178" s="1" t="s">
        <v>160</v>
      </c>
      <c r="N178" s="1" t="s">
        <v>6</v>
      </c>
      <c r="O178" s="1" t="s">
        <v>9</v>
      </c>
      <c r="P178" s="1" t="s">
        <v>9</v>
      </c>
      <c r="Q178" s="1" t="s">
        <v>6</v>
      </c>
      <c r="R178" s="1" t="s">
        <v>6</v>
      </c>
      <c r="S178" s="2">
        <v>0.88057446457990096</v>
      </c>
      <c r="T178" s="1" t="s">
        <v>105</v>
      </c>
      <c r="U178" s="1" t="s">
        <v>142</v>
      </c>
      <c r="V178" s="1" t="s">
        <v>6</v>
      </c>
      <c r="W178" s="1" t="s">
        <v>6</v>
      </c>
      <c r="X178" s="1" t="s">
        <v>22</v>
      </c>
    </row>
    <row r="179" spans="1:24" x14ac:dyDescent="0.2">
      <c r="A179" s="4">
        <v>178</v>
      </c>
      <c r="B179" s="1">
        <v>3.2133026859296798</v>
      </c>
      <c r="C179" s="4">
        <v>0.94844523912479395</v>
      </c>
      <c r="D179" s="1" t="s">
        <v>21</v>
      </c>
      <c r="E179" s="1" t="s">
        <v>10</v>
      </c>
      <c r="F179" s="1" t="s">
        <v>10</v>
      </c>
      <c r="G179" s="1" t="s">
        <v>54</v>
      </c>
      <c r="H179" s="1" t="s">
        <v>55</v>
      </c>
      <c r="I179" s="1" t="s">
        <v>56</v>
      </c>
      <c r="J179" s="1" t="s">
        <v>22</v>
      </c>
      <c r="K179" s="2">
        <f t="shared" si="4"/>
        <v>8.7208310991956778E-2</v>
      </c>
      <c r="L179" s="1" t="s">
        <v>130</v>
      </c>
      <c r="M179" s="1" t="s">
        <v>131</v>
      </c>
      <c r="N179" s="1" t="s">
        <v>9</v>
      </c>
      <c r="O179" s="1" t="s">
        <v>9</v>
      </c>
      <c r="P179" s="1" t="s">
        <v>9</v>
      </c>
      <c r="Q179" s="1" t="s">
        <v>6</v>
      </c>
      <c r="R179" s="1" t="s">
        <v>6</v>
      </c>
      <c r="S179" s="2">
        <v>0.88090000000000002</v>
      </c>
      <c r="T179" s="1" t="s">
        <v>21</v>
      </c>
      <c r="U179" s="1" t="s">
        <v>10</v>
      </c>
      <c r="V179" s="1" t="s">
        <v>17</v>
      </c>
      <c r="W179" s="1" t="s">
        <v>6</v>
      </c>
      <c r="X179" s="1" t="s">
        <v>17</v>
      </c>
    </row>
    <row r="180" spans="1:24" x14ac:dyDescent="0.2">
      <c r="A180" s="4">
        <v>179</v>
      </c>
      <c r="B180" s="1">
        <v>2.9198922462326999</v>
      </c>
      <c r="C180" s="4">
        <v>1.0107050121940699</v>
      </c>
      <c r="D180" s="1" t="s">
        <v>256</v>
      </c>
      <c r="E180" s="1" t="s">
        <v>257</v>
      </c>
      <c r="F180" s="1" t="s">
        <v>81</v>
      </c>
      <c r="G180" s="1" t="s">
        <v>328</v>
      </c>
      <c r="H180" s="1" t="s">
        <v>154</v>
      </c>
      <c r="I180" s="1" t="s">
        <v>155</v>
      </c>
      <c r="J180" s="1" t="s">
        <v>22</v>
      </c>
      <c r="K180" s="2">
        <f t="shared" si="4"/>
        <v>9.1331635388739493E-2</v>
      </c>
      <c r="L180" s="1" t="s">
        <v>95</v>
      </c>
      <c r="M180" s="1" t="s">
        <v>96</v>
      </c>
      <c r="N180" s="1" t="s">
        <v>17</v>
      </c>
      <c r="O180" s="1" t="s">
        <v>17</v>
      </c>
      <c r="P180" s="1" t="s">
        <v>9</v>
      </c>
      <c r="Q180" s="1" t="s">
        <v>22</v>
      </c>
      <c r="R180" s="1" t="s">
        <v>9</v>
      </c>
      <c r="S180" s="2">
        <v>0.88090000000000002</v>
      </c>
      <c r="T180" s="1" t="s">
        <v>21</v>
      </c>
      <c r="U180" s="1" t="s">
        <v>10</v>
      </c>
      <c r="V180" s="1" t="s">
        <v>17</v>
      </c>
      <c r="W180" s="1" t="s">
        <v>6</v>
      </c>
      <c r="X180" s="1" t="s">
        <v>17</v>
      </c>
    </row>
    <row r="181" spans="1:24" x14ac:dyDescent="0.2">
      <c r="A181" s="4">
        <v>180</v>
      </c>
      <c r="B181" s="1">
        <v>2.9523268794780702</v>
      </c>
      <c r="C181" s="4">
        <v>1.04506943267318</v>
      </c>
      <c r="D181" s="1" t="s">
        <v>21</v>
      </c>
      <c r="E181" s="1" t="s">
        <v>10</v>
      </c>
      <c r="F181" s="1" t="s">
        <v>10</v>
      </c>
      <c r="G181" s="1" t="s">
        <v>54</v>
      </c>
      <c r="H181" s="1" t="s">
        <v>0</v>
      </c>
      <c r="I181" s="1" t="s">
        <v>515</v>
      </c>
      <c r="J181" s="1" t="s">
        <v>6</v>
      </c>
      <c r="K181" s="2">
        <f t="shared" si="4"/>
        <v>8.7208310991956778E-2</v>
      </c>
      <c r="L181" s="1" t="s">
        <v>130</v>
      </c>
      <c r="M181" s="1" t="s">
        <v>131</v>
      </c>
      <c r="N181" s="1" t="s">
        <v>17</v>
      </c>
      <c r="O181" s="1" t="s">
        <v>17</v>
      </c>
      <c r="P181" s="1" t="s">
        <v>6</v>
      </c>
      <c r="Q181" s="1" t="s">
        <v>6</v>
      </c>
      <c r="R181" s="1" t="s">
        <v>6</v>
      </c>
      <c r="S181" s="2">
        <v>0.88090000000000002</v>
      </c>
      <c r="T181" s="1" t="s">
        <v>21</v>
      </c>
      <c r="U181" s="1" t="s">
        <v>10</v>
      </c>
      <c r="V181" s="1" t="s">
        <v>17</v>
      </c>
      <c r="W181" s="1" t="s">
        <v>6</v>
      </c>
      <c r="X181" s="1" t="s">
        <v>17</v>
      </c>
    </row>
    <row r="182" spans="1:24" x14ac:dyDescent="0.2">
      <c r="A182" s="4">
        <v>181</v>
      </c>
      <c r="B182" s="1">
        <v>2.7287047329646201</v>
      </c>
      <c r="C182" s="4">
        <v>0.70206643509469802</v>
      </c>
      <c r="D182" s="1" t="s">
        <v>291</v>
      </c>
      <c r="E182" s="1" t="s">
        <v>292</v>
      </c>
      <c r="F182" s="1" t="s">
        <v>293</v>
      </c>
      <c r="G182" s="1" t="s">
        <v>294</v>
      </c>
      <c r="H182" s="1" t="s">
        <v>11</v>
      </c>
      <c r="I182" s="1" t="s">
        <v>140</v>
      </c>
      <c r="J182" s="1" t="s">
        <v>10</v>
      </c>
      <c r="K182" s="2">
        <f t="shared" si="4"/>
        <v>0.11529845844503969</v>
      </c>
      <c r="L182" s="1" t="s">
        <v>237</v>
      </c>
      <c r="M182" s="1" t="s">
        <v>238</v>
      </c>
      <c r="N182" s="1" t="s">
        <v>22</v>
      </c>
      <c r="O182" s="1" t="s">
        <v>9</v>
      </c>
      <c r="P182" s="1" t="s">
        <v>9</v>
      </c>
      <c r="Q182" s="1" t="s">
        <v>9</v>
      </c>
      <c r="R182" s="1" t="s">
        <v>17</v>
      </c>
      <c r="S182" s="2">
        <v>0.88129999999999997</v>
      </c>
      <c r="T182" s="1" t="s">
        <v>21</v>
      </c>
      <c r="U182" s="1" t="s">
        <v>10</v>
      </c>
      <c r="V182" s="1" t="s">
        <v>9</v>
      </c>
      <c r="W182" s="1" t="s">
        <v>17</v>
      </c>
      <c r="X182" s="1" t="s">
        <v>22</v>
      </c>
    </row>
    <row r="183" spans="1:24" x14ac:dyDescent="0.2">
      <c r="A183" s="4">
        <v>182</v>
      </c>
      <c r="B183" s="1">
        <v>2.9230323482692699</v>
      </c>
      <c r="C183" s="4">
        <v>1.07881305889475</v>
      </c>
      <c r="D183" s="1" t="s">
        <v>21</v>
      </c>
      <c r="E183" s="1" t="s">
        <v>10</v>
      </c>
      <c r="F183" s="1" t="s">
        <v>22</v>
      </c>
      <c r="G183" s="1" t="s">
        <v>23</v>
      </c>
      <c r="H183" s="1" t="s">
        <v>93</v>
      </c>
      <c r="I183" s="1" t="s">
        <v>479</v>
      </c>
      <c r="J183" s="1" t="s">
        <v>17</v>
      </c>
      <c r="K183" s="2">
        <f t="shared" si="4"/>
        <v>9.7516621983913573E-2</v>
      </c>
      <c r="L183" s="1" t="s">
        <v>516</v>
      </c>
      <c r="M183" s="1" t="s">
        <v>517</v>
      </c>
      <c r="N183" s="1" t="s">
        <v>22</v>
      </c>
      <c r="O183" s="1" t="s">
        <v>22</v>
      </c>
      <c r="P183" s="1" t="s">
        <v>9</v>
      </c>
      <c r="Q183" s="1" t="s">
        <v>9</v>
      </c>
      <c r="R183" s="1" t="s">
        <v>9</v>
      </c>
      <c r="S183" s="2">
        <v>0.88348978583196003</v>
      </c>
      <c r="T183" s="1" t="s">
        <v>10</v>
      </c>
      <c r="U183" s="1" t="s">
        <v>117</v>
      </c>
      <c r="V183" s="1" t="s">
        <v>17</v>
      </c>
      <c r="W183" s="1" t="s">
        <v>6</v>
      </c>
      <c r="X183" s="1" t="s">
        <v>17</v>
      </c>
    </row>
    <row r="184" spans="1:24" x14ac:dyDescent="0.2">
      <c r="A184" s="4">
        <v>183</v>
      </c>
      <c r="B184" s="1">
        <v>3.0609369481781599</v>
      </c>
      <c r="C184" s="4">
        <v>0.84433836661988904</v>
      </c>
      <c r="D184" s="1" t="s">
        <v>21</v>
      </c>
      <c r="E184" s="1" t="s">
        <v>10</v>
      </c>
      <c r="F184" s="1" t="s">
        <v>105</v>
      </c>
      <c r="G184" s="1" t="s">
        <v>288</v>
      </c>
      <c r="H184" s="1" t="s">
        <v>30</v>
      </c>
      <c r="I184" s="1" t="s">
        <v>31</v>
      </c>
      <c r="J184" s="1" t="s">
        <v>22</v>
      </c>
      <c r="K184" s="2">
        <f t="shared" si="4"/>
        <v>0.10267077747989235</v>
      </c>
      <c r="L184" s="1" t="s">
        <v>249</v>
      </c>
      <c r="M184" s="1" t="s">
        <v>250</v>
      </c>
      <c r="N184" s="1" t="s">
        <v>6</v>
      </c>
      <c r="O184" s="1" t="s">
        <v>6</v>
      </c>
      <c r="P184" s="1" t="s">
        <v>9</v>
      </c>
      <c r="Q184" s="1" t="s">
        <v>6</v>
      </c>
      <c r="R184" s="1" t="s">
        <v>6</v>
      </c>
      <c r="S184" s="2">
        <v>0.8881</v>
      </c>
      <c r="T184" s="1" t="s">
        <v>21</v>
      </c>
      <c r="U184" s="1" t="s">
        <v>10</v>
      </c>
      <c r="V184" s="1" t="s">
        <v>6</v>
      </c>
      <c r="W184" s="1" t="s">
        <v>17</v>
      </c>
      <c r="X184" s="1" t="s">
        <v>17</v>
      </c>
    </row>
    <row r="185" spans="1:24" x14ac:dyDescent="0.2">
      <c r="A185" s="4">
        <v>184</v>
      </c>
      <c r="B185" s="1">
        <v>2.8953886221802301</v>
      </c>
      <c r="C185" s="4">
        <v>0.85365032431029997</v>
      </c>
      <c r="D185" s="1" t="s">
        <v>21</v>
      </c>
      <c r="E185" s="1" t="s">
        <v>10</v>
      </c>
      <c r="F185" s="1" t="s">
        <v>472</v>
      </c>
      <c r="G185" s="1" t="s">
        <v>473</v>
      </c>
      <c r="H185" s="1" t="s">
        <v>93</v>
      </c>
      <c r="I185" s="1" t="s">
        <v>479</v>
      </c>
      <c r="J185" s="1" t="s">
        <v>17</v>
      </c>
      <c r="K185" s="2">
        <f t="shared" si="4"/>
        <v>9.421796246648724E-2</v>
      </c>
      <c r="L185" s="1" t="s">
        <v>237</v>
      </c>
      <c r="M185" s="1" t="s">
        <v>238</v>
      </c>
      <c r="N185" s="1" t="s">
        <v>17</v>
      </c>
      <c r="O185" s="1" t="s">
        <v>6</v>
      </c>
      <c r="P185" s="1" t="s">
        <v>6</v>
      </c>
      <c r="Q185" s="1" t="s">
        <v>9</v>
      </c>
      <c r="R185" s="1" t="s">
        <v>17</v>
      </c>
      <c r="S185" s="2">
        <v>0.8881</v>
      </c>
      <c r="T185" s="1" t="s">
        <v>21</v>
      </c>
      <c r="U185" s="1" t="s">
        <v>10</v>
      </c>
      <c r="V185" s="1" t="s">
        <v>6</v>
      </c>
      <c r="W185" s="1" t="s">
        <v>17</v>
      </c>
      <c r="X185" s="1" t="s">
        <v>17</v>
      </c>
    </row>
    <row r="186" spans="1:24" x14ac:dyDescent="0.2">
      <c r="A186" s="4">
        <v>185</v>
      </c>
      <c r="B186" s="1">
        <v>2.4588072997452701</v>
      </c>
      <c r="C186" s="4">
        <v>0.91760020755081395</v>
      </c>
      <c r="D186" s="1" t="s">
        <v>21</v>
      </c>
      <c r="E186" s="1" t="s">
        <v>10</v>
      </c>
      <c r="F186" s="1" t="s">
        <v>518</v>
      </c>
      <c r="G186" s="1" t="s">
        <v>519</v>
      </c>
      <c r="H186" s="1" t="s">
        <v>30</v>
      </c>
      <c r="I186" s="1" t="s">
        <v>31</v>
      </c>
      <c r="J186" s="1" t="s">
        <v>17</v>
      </c>
      <c r="K186" s="2">
        <f t="shared" si="4"/>
        <v>0.10438882931532141</v>
      </c>
      <c r="L186" s="1" t="s">
        <v>159</v>
      </c>
      <c r="M186" s="1" t="s">
        <v>160</v>
      </c>
      <c r="N186" s="1" t="s">
        <v>10</v>
      </c>
      <c r="O186" s="1" t="s">
        <v>10</v>
      </c>
      <c r="P186" s="1" t="s">
        <v>6</v>
      </c>
      <c r="Q186" s="1" t="s">
        <v>6</v>
      </c>
      <c r="R186" s="1" t="s">
        <v>6</v>
      </c>
      <c r="S186" s="2">
        <v>0.8881</v>
      </c>
      <c r="T186" s="1" t="s">
        <v>21</v>
      </c>
      <c r="U186" s="1" t="s">
        <v>10</v>
      </c>
      <c r="V186" s="1" t="s">
        <v>6</v>
      </c>
      <c r="W186" s="1" t="s">
        <v>17</v>
      </c>
      <c r="X186" s="1" t="s">
        <v>17</v>
      </c>
    </row>
    <row r="187" spans="1:24" x14ac:dyDescent="0.2">
      <c r="A187" s="4">
        <v>186</v>
      </c>
      <c r="B187" s="1">
        <v>3.01714327135236</v>
      </c>
      <c r="C187" s="4">
        <v>1.0197598720055301</v>
      </c>
      <c r="D187" s="1" t="s">
        <v>21</v>
      </c>
      <c r="E187" s="1" t="s">
        <v>10</v>
      </c>
      <c r="F187" s="1" t="s">
        <v>105</v>
      </c>
      <c r="G187" s="1" t="s">
        <v>288</v>
      </c>
      <c r="H187" s="1" t="s">
        <v>66</v>
      </c>
      <c r="I187" s="1" t="s">
        <v>67</v>
      </c>
      <c r="J187" s="1" t="s">
        <v>22</v>
      </c>
      <c r="K187" s="2">
        <f t="shared" si="4"/>
        <v>0.10267077747989235</v>
      </c>
      <c r="L187" s="1" t="s">
        <v>481</v>
      </c>
      <c r="M187" s="1" t="s">
        <v>482</v>
      </c>
      <c r="N187" s="1" t="s">
        <v>22</v>
      </c>
      <c r="O187" s="1" t="s">
        <v>6</v>
      </c>
      <c r="P187" s="1" t="s">
        <v>9</v>
      </c>
      <c r="Q187" s="1" t="s">
        <v>9</v>
      </c>
      <c r="R187" s="1" t="s">
        <v>22</v>
      </c>
      <c r="S187" s="2">
        <v>0.89036425041186096</v>
      </c>
      <c r="T187" s="1" t="s">
        <v>252</v>
      </c>
      <c r="U187" s="1" t="s">
        <v>433</v>
      </c>
      <c r="V187" s="1" t="s">
        <v>9</v>
      </c>
      <c r="W187" s="1" t="s">
        <v>17</v>
      </c>
      <c r="X187" s="1" t="s">
        <v>22</v>
      </c>
    </row>
    <row r="188" spans="1:24" x14ac:dyDescent="0.2">
      <c r="A188" s="4">
        <v>187</v>
      </c>
      <c r="B188" s="1">
        <v>3.5752666347069599</v>
      </c>
      <c r="C188" s="4">
        <v>1.24696947159042</v>
      </c>
      <c r="D188" s="1" t="s">
        <v>21</v>
      </c>
      <c r="E188" s="1" t="s">
        <v>10</v>
      </c>
      <c r="F188" s="1" t="s">
        <v>11</v>
      </c>
      <c r="G188" s="1" t="s">
        <v>224</v>
      </c>
      <c r="H188" s="1" t="s">
        <v>10</v>
      </c>
      <c r="I188" s="1" t="s">
        <v>58</v>
      </c>
      <c r="J188" s="1" t="s">
        <v>6</v>
      </c>
      <c r="K188" s="2">
        <f t="shared" si="4"/>
        <v>9.2362466487935557E-2</v>
      </c>
      <c r="L188" s="1" t="s">
        <v>7</v>
      </c>
      <c r="M188" s="1" t="s">
        <v>8</v>
      </c>
      <c r="N188" s="1" t="s">
        <v>9</v>
      </c>
      <c r="O188" s="1" t="s">
        <v>9</v>
      </c>
      <c r="P188" s="1" t="s">
        <v>9</v>
      </c>
      <c r="Q188" s="1" t="s">
        <v>9</v>
      </c>
      <c r="R188" s="1" t="s">
        <v>9</v>
      </c>
      <c r="S188" s="2">
        <v>0.89490000000000003</v>
      </c>
      <c r="T188" s="1" t="s">
        <v>21</v>
      </c>
      <c r="U188" s="1" t="s">
        <v>10</v>
      </c>
      <c r="V188" s="1" t="s">
        <v>17</v>
      </c>
      <c r="W188" s="1" t="s">
        <v>17</v>
      </c>
      <c r="X188" s="1" t="s">
        <v>6</v>
      </c>
    </row>
    <row r="189" spans="1:24" x14ac:dyDescent="0.2">
      <c r="A189" s="4">
        <v>188</v>
      </c>
      <c r="B189" s="1">
        <v>3.1677113821221501</v>
      </c>
      <c r="C189" s="4">
        <v>0.99560897288097505</v>
      </c>
      <c r="D189" s="1" t="s">
        <v>161</v>
      </c>
      <c r="E189" s="1" t="s">
        <v>162</v>
      </c>
      <c r="F189" s="1" t="s">
        <v>22</v>
      </c>
      <c r="G189" s="1" t="s">
        <v>23</v>
      </c>
      <c r="H189" s="1" t="s">
        <v>520</v>
      </c>
      <c r="I189" s="1" t="s">
        <v>521</v>
      </c>
      <c r="J189" s="1" t="s">
        <v>22</v>
      </c>
      <c r="K189" s="2">
        <f t="shared" si="4"/>
        <v>9.7516621983913573E-2</v>
      </c>
      <c r="L189" s="1" t="s">
        <v>85</v>
      </c>
      <c r="M189" s="1" t="s">
        <v>86</v>
      </c>
      <c r="N189" s="1" t="s">
        <v>17</v>
      </c>
      <c r="O189" s="1" t="s">
        <v>9</v>
      </c>
      <c r="P189" s="1" t="s">
        <v>6</v>
      </c>
      <c r="Q189" s="1" t="s">
        <v>9</v>
      </c>
      <c r="R189" s="1" t="s">
        <v>9</v>
      </c>
      <c r="S189" s="2">
        <v>0.89878467874794099</v>
      </c>
      <c r="T189" s="1" t="s">
        <v>11</v>
      </c>
      <c r="U189" s="1" t="s">
        <v>34</v>
      </c>
      <c r="V189" s="1" t="s">
        <v>17</v>
      </c>
      <c r="W189" s="1" t="s">
        <v>17</v>
      </c>
      <c r="X189" s="1" t="s">
        <v>6</v>
      </c>
    </row>
    <row r="190" spans="1:24" x14ac:dyDescent="0.2">
      <c r="A190" s="4">
        <v>189</v>
      </c>
      <c r="B190" s="1">
        <v>2.84396461674427</v>
      </c>
      <c r="C190" s="4">
        <v>0.73392949926489603</v>
      </c>
      <c r="D190" s="1" t="s">
        <v>21</v>
      </c>
      <c r="E190" s="1" t="s">
        <v>10</v>
      </c>
      <c r="F190" s="1" t="s">
        <v>76</v>
      </c>
      <c r="G190" s="1" t="s">
        <v>77</v>
      </c>
      <c r="H190" s="1" t="s">
        <v>6</v>
      </c>
      <c r="I190" s="1" t="s">
        <v>228</v>
      </c>
      <c r="J190" s="1" t="s">
        <v>22</v>
      </c>
      <c r="K190" s="2">
        <f t="shared" si="4"/>
        <v>0.13874986595174224</v>
      </c>
      <c r="L190" s="1" t="s">
        <v>32</v>
      </c>
      <c r="M190" s="1" t="s">
        <v>33</v>
      </c>
      <c r="N190" s="1" t="s">
        <v>6</v>
      </c>
      <c r="O190" s="1" t="s">
        <v>6</v>
      </c>
      <c r="P190" s="1" t="s">
        <v>6</v>
      </c>
      <c r="Q190" s="1" t="s">
        <v>6</v>
      </c>
      <c r="R190" s="1" t="s">
        <v>6</v>
      </c>
      <c r="S190" s="2">
        <v>0.90059752883031297</v>
      </c>
      <c r="T190" s="1" t="s">
        <v>12</v>
      </c>
      <c r="U190" s="1" t="s">
        <v>186</v>
      </c>
      <c r="V190" s="1" t="s">
        <v>17</v>
      </c>
      <c r="W190" s="1" t="s">
        <v>17</v>
      </c>
      <c r="X190" s="1" t="s">
        <v>6</v>
      </c>
    </row>
    <row r="191" spans="1:24" x14ac:dyDescent="0.2">
      <c r="A191" s="4">
        <v>190</v>
      </c>
      <c r="B191" s="1">
        <v>2.5447483663883999</v>
      </c>
      <c r="C191" s="4">
        <v>0.77101077773934101</v>
      </c>
      <c r="D191" s="1" t="s">
        <v>522</v>
      </c>
      <c r="E191" s="1" t="s">
        <v>523</v>
      </c>
      <c r="F191" s="1" t="s">
        <v>100</v>
      </c>
      <c r="G191" s="1" t="s">
        <v>101</v>
      </c>
      <c r="H191" s="1" t="s">
        <v>4</v>
      </c>
      <c r="I191" s="1" t="s">
        <v>5</v>
      </c>
      <c r="J191" s="1" t="s">
        <v>10</v>
      </c>
      <c r="K191" s="2">
        <f t="shared" si="4"/>
        <v>0.10086682305630019</v>
      </c>
      <c r="L191" s="1" t="s">
        <v>32</v>
      </c>
      <c r="M191" s="1" t="s">
        <v>33</v>
      </c>
      <c r="N191" s="1" t="s">
        <v>22</v>
      </c>
      <c r="O191" s="1" t="s">
        <v>22</v>
      </c>
      <c r="P191" s="1" t="s">
        <v>6</v>
      </c>
      <c r="Q191" s="1" t="s">
        <v>6</v>
      </c>
      <c r="R191" s="1" t="s">
        <v>6</v>
      </c>
      <c r="S191" s="2">
        <v>0.90210000000000001</v>
      </c>
      <c r="T191" s="1" t="s">
        <v>21</v>
      </c>
      <c r="U191" s="1" t="s">
        <v>10</v>
      </c>
      <c r="V191" s="1" t="s">
        <v>6</v>
      </c>
      <c r="W191" s="1" t="s">
        <v>22</v>
      </c>
      <c r="X191" s="1" t="s">
        <v>6</v>
      </c>
    </row>
    <row r="192" spans="1:24" x14ac:dyDescent="0.2">
      <c r="A192" s="4">
        <v>191</v>
      </c>
      <c r="B192" s="1">
        <v>3.0217976122838799</v>
      </c>
      <c r="C192" s="4">
        <v>0.93557678926579202</v>
      </c>
      <c r="D192" s="1" t="s">
        <v>21</v>
      </c>
      <c r="E192" s="1" t="s">
        <v>10</v>
      </c>
      <c r="F192" s="1" t="s">
        <v>524</v>
      </c>
      <c r="G192" s="1" t="s">
        <v>525</v>
      </c>
      <c r="H192" s="1" t="s">
        <v>315</v>
      </c>
      <c r="I192" s="1" t="s">
        <v>404</v>
      </c>
      <c r="J192" s="1" t="s">
        <v>17</v>
      </c>
      <c r="K192" s="2">
        <f t="shared" si="4"/>
        <v>8.4999387207818675E-2</v>
      </c>
      <c r="L192" s="1" t="s">
        <v>63</v>
      </c>
      <c r="M192" s="1" t="s">
        <v>64</v>
      </c>
      <c r="N192" s="1" t="s">
        <v>17</v>
      </c>
      <c r="O192" s="1" t="s">
        <v>6</v>
      </c>
      <c r="P192" s="1" t="s">
        <v>9</v>
      </c>
      <c r="Q192" s="1" t="s">
        <v>9</v>
      </c>
      <c r="R192" s="1" t="s">
        <v>9</v>
      </c>
      <c r="S192" s="2">
        <v>0.925895716639209</v>
      </c>
      <c r="T192" s="1" t="s">
        <v>7</v>
      </c>
      <c r="U192" s="1" t="s">
        <v>526</v>
      </c>
      <c r="V192" s="1" t="s">
        <v>6</v>
      </c>
      <c r="W192" s="1" t="s">
        <v>6</v>
      </c>
      <c r="X192" s="1" t="s">
        <v>22</v>
      </c>
    </row>
    <row r="193" spans="1:24" x14ac:dyDescent="0.2">
      <c r="A193" s="4">
        <v>192</v>
      </c>
      <c r="B193" s="1">
        <v>3.1960377858924098</v>
      </c>
      <c r="C193" s="4">
        <v>0.86573083974747</v>
      </c>
      <c r="D193" s="1" t="s">
        <v>21</v>
      </c>
      <c r="E193" s="1" t="s">
        <v>10</v>
      </c>
      <c r="F193" s="1" t="s">
        <v>105</v>
      </c>
      <c r="G193" s="1" t="s">
        <v>288</v>
      </c>
      <c r="H193" s="1" t="s">
        <v>143</v>
      </c>
      <c r="I193" s="1" t="s">
        <v>508</v>
      </c>
      <c r="J193" s="1" t="s">
        <v>22</v>
      </c>
      <c r="K193" s="2">
        <f t="shared" si="4"/>
        <v>0.10267077747989235</v>
      </c>
      <c r="L193" s="1" t="s">
        <v>32</v>
      </c>
      <c r="M193" s="1" t="s">
        <v>33</v>
      </c>
      <c r="N193" s="1" t="s">
        <v>6</v>
      </c>
      <c r="O193" s="1" t="s">
        <v>9</v>
      </c>
      <c r="P193" s="1" t="s">
        <v>9</v>
      </c>
      <c r="Q193" s="1" t="s">
        <v>9</v>
      </c>
      <c r="R193" s="1" t="s">
        <v>9</v>
      </c>
      <c r="S193" s="2">
        <v>0.95286935749588098</v>
      </c>
      <c r="T193" s="1" t="s">
        <v>17</v>
      </c>
      <c r="U193" s="1" t="s">
        <v>79</v>
      </c>
      <c r="V193" s="1" t="s">
        <v>9</v>
      </c>
      <c r="W193" s="1" t="s">
        <v>9</v>
      </c>
      <c r="X193" s="1" t="s">
        <v>10</v>
      </c>
    </row>
    <row r="194" spans="1:24" x14ac:dyDescent="0.2">
      <c r="A194" s="4">
        <v>193</v>
      </c>
      <c r="B194" s="1">
        <v>2.4371630118100001</v>
      </c>
      <c r="C194" s="4">
        <v>0.72897975150378702</v>
      </c>
      <c r="D194" s="1" t="s">
        <v>21</v>
      </c>
      <c r="E194" s="1" t="s">
        <v>10</v>
      </c>
      <c r="F194" s="1" t="s">
        <v>50</v>
      </c>
      <c r="G194" s="1" t="s">
        <v>346</v>
      </c>
      <c r="H194" s="1" t="s">
        <v>164</v>
      </c>
      <c r="I194" s="1" t="s">
        <v>165</v>
      </c>
      <c r="J194" s="1" t="s">
        <v>22</v>
      </c>
      <c r="K194" s="2">
        <f t="shared" si="4"/>
        <v>0.10095272564446327</v>
      </c>
      <c r="L194" s="1" t="s">
        <v>249</v>
      </c>
      <c r="M194" s="1" t="s">
        <v>250</v>
      </c>
      <c r="N194" s="1" t="s">
        <v>10</v>
      </c>
      <c r="O194" s="1" t="s">
        <v>10</v>
      </c>
      <c r="P194" s="1" t="s">
        <v>6</v>
      </c>
      <c r="Q194" s="1" t="s">
        <v>22</v>
      </c>
      <c r="R194" s="1" t="s">
        <v>6</v>
      </c>
      <c r="S194" s="2">
        <v>0.95578467874794004</v>
      </c>
      <c r="T194" s="1" t="s">
        <v>11</v>
      </c>
      <c r="U194" s="1" t="s">
        <v>34</v>
      </c>
      <c r="V194" s="1" t="s">
        <v>6</v>
      </c>
      <c r="W194" s="1" t="s">
        <v>9</v>
      </c>
      <c r="X194" s="1" t="s">
        <v>22</v>
      </c>
    </row>
    <row r="195" spans="1:24" x14ac:dyDescent="0.2">
      <c r="A195" s="4">
        <v>194</v>
      </c>
      <c r="B195" s="1">
        <v>3.0232050158122798</v>
      </c>
      <c r="C195" s="4">
        <v>0.80690714347487602</v>
      </c>
      <c r="D195" s="1" t="s">
        <v>21</v>
      </c>
      <c r="E195" s="1" t="s">
        <v>10</v>
      </c>
      <c r="F195" s="1" t="s">
        <v>55</v>
      </c>
      <c r="G195" s="1" t="s">
        <v>225</v>
      </c>
      <c r="H195" s="1" t="s">
        <v>80</v>
      </c>
      <c r="I195" s="1" t="s">
        <v>84</v>
      </c>
      <c r="J195" s="1" t="s">
        <v>22</v>
      </c>
      <c r="K195" s="2">
        <f t="shared" ref="K195:K214" si="5">G195*0.0769+AQ195*0.0985+AR195*0.0704+AS195*0.0198+AT195*0.0248+AU195*0.053</f>
        <v>8.3084986595174076E-2</v>
      </c>
      <c r="L195" s="1" t="s">
        <v>122</v>
      </c>
      <c r="M195" s="1" t="s">
        <v>123</v>
      </c>
      <c r="N195" s="1" t="s">
        <v>6</v>
      </c>
      <c r="O195" s="1" t="s">
        <v>6</v>
      </c>
      <c r="P195" s="1" t="s">
        <v>9</v>
      </c>
      <c r="Q195" s="1" t="s">
        <v>6</v>
      </c>
      <c r="R195" s="1" t="s">
        <v>6</v>
      </c>
      <c r="S195" s="2">
        <v>0.9587</v>
      </c>
      <c r="T195" s="1" t="s">
        <v>21</v>
      </c>
      <c r="U195" s="1" t="s">
        <v>10</v>
      </c>
      <c r="V195" s="1" t="s">
        <v>17</v>
      </c>
      <c r="W195" s="1" t="s">
        <v>9</v>
      </c>
      <c r="X195" s="1" t="s">
        <v>17</v>
      </c>
    </row>
    <row r="196" spans="1:24" x14ac:dyDescent="0.2">
      <c r="A196" s="4">
        <v>195</v>
      </c>
      <c r="B196" s="1">
        <v>2.7750275384641299</v>
      </c>
      <c r="C196" s="4">
        <v>0.79695023350341598</v>
      </c>
      <c r="D196" s="1" t="s">
        <v>21</v>
      </c>
      <c r="E196" s="1" t="s">
        <v>10</v>
      </c>
      <c r="F196" s="1" t="s">
        <v>17</v>
      </c>
      <c r="G196" s="1" t="s">
        <v>65</v>
      </c>
      <c r="H196" s="1" t="s">
        <v>4</v>
      </c>
      <c r="I196" s="1" t="s">
        <v>5</v>
      </c>
      <c r="J196" s="1" t="s">
        <v>22</v>
      </c>
      <c r="K196" s="2">
        <f t="shared" si="5"/>
        <v>0.10782493297587112</v>
      </c>
      <c r="L196" s="1" t="s">
        <v>52</v>
      </c>
      <c r="M196" s="1" t="s">
        <v>53</v>
      </c>
      <c r="N196" s="1" t="s">
        <v>17</v>
      </c>
      <c r="O196" s="1" t="s">
        <v>17</v>
      </c>
      <c r="P196" s="1" t="s">
        <v>6</v>
      </c>
      <c r="Q196" s="1" t="s">
        <v>6</v>
      </c>
      <c r="R196" s="1" t="s">
        <v>6</v>
      </c>
      <c r="S196" s="2">
        <v>0.96589999999999998</v>
      </c>
      <c r="T196" s="1" t="s">
        <v>21</v>
      </c>
      <c r="U196" s="1" t="s">
        <v>10</v>
      </c>
      <c r="V196" s="1" t="s">
        <v>6</v>
      </c>
      <c r="W196" s="1" t="s">
        <v>6</v>
      </c>
      <c r="X196" s="1" t="s">
        <v>17</v>
      </c>
    </row>
    <row r="197" spans="1:24" x14ac:dyDescent="0.2">
      <c r="A197" s="4">
        <v>196</v>
      </c>
      <c r="B197" s="1">
        <v>2.9319713832853198</v>
      </c>
      <c r="C197" s="4">
        <v>0.84444679699040004</v>
      </c>
      <c r="D197" s="1" t="s">
        <v>70</v>
      </c>
      <c r="E197" s="1" t="s">
        <v>71</v>
      </c>
      <c r="F197" s="1" t="s">
        <v>527</v>
      </c>
      <c r="G197" s="1" t="s">
        <v>528</v>
      </c>
      <c r="H197" s="1" t="s">
        <v>22</v>
      </c>
      <c r="I197" s="1" t="s">
        <v>24</v>
      </c>
      <c r="J197" s="1" t="s">
        <v>22</v>
      </c>
      <c r="K197" s="2">
        <f t="shared" si="5"/>
        <v>0.11751474530831041</v>
      </c>
      <c r="L197" s="1" t="s">
        <v>297</v>
      </c>
      <c r="M197" s="1" t="s">
        <v>298</v>
      </c>
      <c r="N197" s="1" t="s">
        <v>17</v>
      </c>
      <c r="O197" s="1" t="s">
        <v>17</v>
      </c>
      <c r="P197" s="1" t="s">
        <v>9</v>
      </c>
      <c r="Q197" s="1" t="s">
        <v>17</v>
      </c>
      <c r="R197" s="1" t="s">
        <v>9</v>
      </c>
      <c r="S197" s="2">
        <v>0.96589999999999998</v>
      </c>
      <c r="T197" s="1" t="s">
        <v>21</v>
      </c>
      <c r="U197" s="1" t="s">
        <v>10</v>
      </c>
      <c r="V197" s="1" t="s">
        <v>6</v>
      </c>
      <c r="W197" s="1" t="s">
        <v>6</v>
      </c>
      <c r="X197" s="1" t="s">
        <v>17</v>
      </c>
    </row>
    <row r="198" spans="1:24" x14ac:dyDescent="0.2">
      <c r="A198" s="4">
        <v>197</v>
      </c>
      <c r="B198" s="1">
        <v>2.8839134633971102</v>
      </c>
      <c r="C198" s="4">
        <v>0.90583615843639198</v>
      </c>
      <c r="D198" s="1" t="s">
        <v>21</v>
      </c>
      <c r="E198" s="1" t="s">
        <v>10</v>
      </c>
      <c r="F198" s="1" t="s">
        <v>529</v>
      </c>
      <c r="G198" s="1" t="s">
        <v>530</v>
      </c>
      <c r="H198" s="1" t="s">
        <v>4</v>
      </c>
      <c r="I198" s="1" t="s">
        <v>5</v>
      </c>
      <c r="J198" s="1" t="s">
        <v>10</v>
      </c>
      <c r="K198" s="2">
        <f t="shared" si="5"/>
        <v>0.10215536193029469</v>
      </c>
      <c r="L198" s="1" t="s">
        <v>52</v>
      </c>
      <c r="M198" s="1" t="s">
        <v>53</v>
      </c>
      <c r="N198" s="1" t="s">
        <v>17</v>
      </c>
      <c r="O198" s="1" t="s">
        <v>17</v>
      </c>
      <c r="P198" s="1" t="s">
        <v>6</v>
      </c>
      <c r="Q198" s="1" t="s">
        <v>6</v>
      </c>
      <c r="R198" s="1" t="s">
        <v>6</v>
      </c>
      <c r="S198" s="2">
        <v>0.96589999999999998</v>
      </c>
      <c r="T198" s="1" t="s">
        <v>21</v>
      </c>
      <c r="U198" s="1" t="s">
        <v>10</v>
      </c>
      <c r="V198" s="1" t="s">
        <v>6</v>
      </c>
      <c r="W198" s="1" t="s">
        <v>6</v>
      </c>
      <c r="X198" s="1" t="s">
        <v>17</v>
      </c>
    </row>
    <row r="199" spans="1:24" x14ac:dyDescent="0.2">
      <c r="A199" s="4">
        <v>198</v>
      </c>
      <c r="B199" s="1">
        <v>2.9624044021487901</v>
      </c>
      <c r="C199" s="4">
        <v>0.99981461491788404</v>
      </c>
      <c r="D199" s="1" t="s">
        <v>21</v>
      </c>
      <c r="E199" s="1" t="s">
        <v>10</v>
      </c>
      <c r="F199" s="1" t="s">
        <v>531</v>
      </c>
      <c r="G199" s="1" t="s">
        <v>532</v>
      </c>
      <c r="H199" s="1" t="s">
        <v>10</v>
      </c>
      <c r="I199" s="1" t="s">
        <v>58</v>
      </c>
      <c r="J199" s="1" t="s">
        <v>22</v>
      </c>
      <c r="K199" s="2">
        <f t="shared" si="5"/>
        <v>8.998362548741258E-2</v>
      </c>
      <c r="L199" s="1" t="s">
        <v>336</v>
      </c>
      <c r="M199" s="1" t="s">
        <v>337</v>
      </c>
      <c r="N199" s="1" t="s">
        <v>22</v>
      </c>
      <c r="O199" s="1" t="s">
        <v>9</v>
      </c>
      <c r="P199" s="1" t="s">
        <v>6</v>
      </c>
      <c r="Q199" s="1" t="s">
        <v>6</v>
      </c>
      <c r="R199" s="1" t="s">
        <v>22</v>
      </c>
      <c r="S199" s="2">
        <v>0.96589999999999998</v>
      </c>
      <c r="T199" s="1" t="s">
        <v>21</v>
      </c>
      <c r="U199" s="1" t="s">
        <v>10</v>
      </c>
      <c r="V199" s="1" t="s">
        <v>6</v>
      </c>
      <c r="W199" s="1" t="s">
        <v>6</v>
      </c>
      <c r="X199" s="1" t="s">
        <v>17</v>
      </c>
    </row>
    <row r="200" spans="1:24" x14ac:dyDescent="0.2">
      <c r="A200" s="4">
        <v>199</v>
      </c>
      <c r="B200" s="1">
        <v>3.0540202755117001</v>
      </c>
      <c r="C200" s="4">
        <v>1.00670251664793</v>
      </c>
      <c r="D200" s="1" t="s">
        <v>21</v>
      </c>
      <c r="E200" s="1" t="s">
        <v>10</v>
      </c>
      <c r="F200" s="1" t="s">
        <v>4</v>
      </c>
      <c r="G200" s="1" t="s">
        <v>57</v>
      </c>
      <c r="H200" s="1" t="s">
        <v>82</v>
      </c>
      <c r="I200" s="1" t="s">
        <v>331</v>
      </c>
      <c r="J200" s="1" t="s">
        <v>22</v>
      </c>
      <c r="K200" s="2">
        <f t="shared" si="5"/>
        <v>8.9785388739945779E-2</v>
      </c>
      <c r="L200" s="1" t="s">
        <v>533</v>
      </c>
      <c r="M200" s="1" t="s">
        <v>534</v>
      </c>
      <c r="N200" s="1" t="s">
        <v>22</v>
      </c>
      <c r="O200" s="1" t="s">
        <v>22</v>
      </c>
      <c r="P200" s="1" t="s">
        <v>9</v>
      </c>
      <c r="Q200" s="1" t="s">
        <v>6</v>
      </c>
      <c r="R200" s="1" t="s">
        <v>9</v>
      </c>
      <c r="S200" s="2">
        <v>0.96589999999999998</v>
      </c>
      <c r="T200" s="1" t="s">
        <v>21</v>
      </c>
      <c r="U200" s="1" t="s">
        <v>10</v>
      </c>
      <c r="V200" s="1" t="s">
        <v>6</v>
      </c>
      <c r="W200" s="1" t="s">
        <v>6</v>
      </c>
      <c r="X200" s="1" t="s">
        <v>17</v>
      </c>
    </row>
    <row r="201" spans="1:24" x14ac:dyDescent="0.2">
      <c r="A201" s="4">
        <v>200</v>
      </c>
      <c r="B201" s="1">
        <v>3.1284317766302498</v>
      </c>
      <c r="C201" s="4">
        <v>0.89464327019940404</v>
      </c>
      <c r="D201" s="1" t="s">
        <v>21</v>
      </c>
      <c r="E201" s="1" t="s">
        <v>10</v>
      </c>
      <c r="F201" s="1" t="s">
        <v>103</v>
      </c>
      <c r="G201" s="1" t="s">
        <v>104</v>
      </c>
      <c r="H201" s="1" t="s">
        <v>17</v>
      </c>
      <c r="I201" s="1" t="s">
        <v>78</v>
      </c>
      <c r="J201" s="1" t="s">
        <v>6</v>
      </c>
      <c r="K201" s="2">
        <f t="shared" si="5"/>
        <v>0.11126103663642081</v>
      </c>
      <c r="L201" s="1" t="s">
        <v>481</v>
      </c>
      <c r="M201" s="1" t="s">
        <v>482</v>
      </c>
      <c r="N201" s="1" t="s">
        <v>17</v>
      </c>
      <c r="O201" s="1" t="s">
        <v>6</v>
      </c>
      <c r="P201" s="1" t="s">
        <v>6</v>
      </c>
      <c r="Q201" s="1" t="s">
        <v>6</v>
      </c>
      <c r="R201" s="1" t="s">
        <v>6</v>
      </c>
      <c r="S201" s="2">
        <v>0.96686935749588099</v>
      </c>
      <c r="T201" s="1" t="s">
        <v>17</v>
      </c>
      <c r="U201" s="1" t="s">
        <v>79</v>
      </c>
      <c r="V201" s="1" t="s">
        <v>9</v>
      </c>
      <c r="W201" s="1" t="s">
        <v>6</v>
      </c>
      <c r="X201" s="1" t="s">
        <v>22</v>
      </c>
    </row>
    <row r="202" spans="1:24" x14ac:dyDescent="0.2">
      <c r="A202" s="4">
        <v>201</v>
      </c>
      <c r="B202" s="1">
        <v>2.8011022453477801</v>
      </c>
      <c r="C202" s="4">
        <v>0.98455284383168595</v>
      </c>
      <c r="D202" s="1" t="s">
        <v>21</v>
      </c>
      <c r="E202" s="1" t="s">
        <v>10</v>
      </c>
      <c r="F202" s="1" t="s">
        <v>22</v>
      </c>
      <c r="G202" s="1" t="s">
        <v>23</v>
      </c>
      <c r="H202" s="1" t="s">
        <v>30</v>
      </c>
      <c r="I202" s="1" t="s">
        <v>31</v>
      </c>
      <c r="J202" s="1" t="s">
        <v>22</v>
      </c>
      <c r="K202" s="2">
        <f t="shared" si="5"/>
        <v>9.7516621983913573E-2</v>
      </c>
      <c r="L202" s="1" t="s">
        <v>535</v>
      </c>
      <c r="M202" s="1" t="s">
        <v>536</v>
      </c>
      <c r="N202" s="1" t="s">
        <v>22</v>
      </c>
      <c r="O202" s="1" t="s">
        <v>22</v>
      </c>
      <c r="P202" s="1" t="s">
        <v>6</v>
      </c>
      <c r="Q202" s="1" t="s">
        <v>6</v>
      </c>
      <c r="R202" s="1" t="s">
        <v>6</v>
      </c>
      <c r="S202" s="2">
        <v>0.96719489291598004</v>
      </c>
      <c r="T202" s="1" t="s">
        <v>80</v>
      </c>
      <c r="U202" s="1" t="s">
        <v>25</v>
      </c>
      <c r="V202" s="1" t="s">
        <v>6</v>
      </c>
      <c r="W202" s="1" t="s">
        <v>6</v>
      </c>
      <c r="X202" s="1" t="s">
        <v>17</v>
      </c>
    </row>
    <row r="203" spans="1:24" x14ac:dyDescent="0.2">
      <c r="A203" s="4">
        <v>202</v>
      </c>
      <c r="B203" s="1">
        <v>2.7937363341438002</v>
      </c>
      <c r="C203" s="4">
        <v>0.98661974401107</v>
      </c>
      <c r="D203" s="1" t="s">
        <v>21</v>
      </c>
      <c r="E203" s="1" t="s">
        <v>10</v>
      </c>
      <c r="F203" s="1" t="s">
        <v>9</v>
      </c>
      <c r="G203" s="1" t="s">
        <v>139</v>
      </c>
      <c r="H203" s="1" t="s">
        <v>537</v>
      </c>
      <c r="I203" s="1" t="s">
        <v>538</v>
      </c>
      <c r="J203" s="1" t="s">
        <v>6</v>
      </c>
      <c r="K203" s="2">
        <f t="shared" si="5"/>
        <v>0.12844155495978546</v>
      </c>
      <c r="L203" s="1" t="s">
        <v>130</v>
      </c>
      <c r="M203" s="1" t="s">
        <v>131</v>
      </c>
      <c r="N203" s="1" t="s">
        <v>22</v>
      </c>
      <c r="O203" s="1" t="s">
        <v>22</v>
      </c>
      <c r="P203" s="1" t="s">
        <v>17</v>
      </c>
      <c r="Q203" s="1" t="s">
        <v>6</v>
      </c>
      <c r="R203" s="1" t="s">
        <v>6</v>
      </c>
      <c r="S203" s="2">
        <v>0.969459143327841</v>
      </c>
      <c r="T203" s="1" t="s">
        <v>6</v>
      </c>
      <c r="U203" s="1" t="s">
        <v>102</v>
      </c>
      <c r="V203" s="1" t="s">
        <v>9</v>
      </c>
      <c r="W203" s="1" t="s">
        <v>6</v>
      </c>
      <c r="X203" s="1" t="s">
        <v>22</v>
      </c>
    </row>
    <row r="204" spans="1:24" x14ac:dyDescent="0.2">
      <c r="A204" s="4">
        <v>203</v>
      </c>
      <c r="B204" s="1">
        <v>3.0544740359691702</v>
      </c>
      <c r="C204" s="4">
        <v>0.76025176857216903</v>
      </c>
      <c r="D204" s="1" t="s">
        <v>21</v>
      </c>
      <c r="E204" s="1" t="s">
        <v>10</v>
      </c>
      <c r="F204" s="1" t="s">
        <v>22</v>
      </c>
      <c r="G204" s="1" t="s">
        <v>23</v>
      </c>
      <c r="H204" s="1" t="s">
        <v>22</v>
      </c>
      <c r="I204" s="1" t="s">
        <v>24</v>
      </c>
      <c r="J204" s="1" t="s">
        <v>10</v>
      </c>
      <c r="K204" s="2">
        <f t="shared" si="5"/>
        <v>9.7516621983913573E-2</v>
      </c>
      <c r="L204" s="1" t="s">
        <v>32</v>
      </c>
      <c r="M204" s="1" t="s">
        <v>33</v>
      </c>
      <c r="N204" s="1" t="s">
        <v>6</v>
      </c>
      <c r="O204" s="1" t="s">
        <v>9</v>
      </c>
      <c r="P204" s="1" t="s">
        <v>9</v>
      </c>
      <c r="Q204" s="1" t="s">
        <v>9</v>
      </c>
      <c r="R204" s="1" t="s">
        <v>6</v>
      </c>
      <c r="S204" s="2">
        <v>0.96978467874794005</v>
      </c>
      <c r="T204" s="1" t="s">
        <v>11</v>
      </c>
      <c r="U204" s="1" t="s">
        <v>34</v>
      </c>
      <c r="V204" s="1" t="s">
        <v>6</v>
      </c>
      <c r="W204" s="1" t="s">
        <v>6</v>
      </c>
      <c r="X204" s="1" t="s">
        <v>17</v>
      </c>
    </row>
    <row r="205" spans="1:24" x14ac:dyDescent="0.2">
      <c r="A205" s="4">
        <v>204</v>
      </c>
      <c r="B205" s="1">
        <v>2.6771236939174399</v>
      </c>
      <c r="C205" s="4">
        <v>0.85488156836461104</v>
      </c>
      <c r="D205" s="1" t="s">
        <v>21</v>
      </c>
      <c r="E205" s="1" t="s">
        <v>10</v>
      </c>
      <c r="F205" s="1" t="s">
        <v>11</v>
      </c>
      <c r="G205" s="1" t="s">
        <v>224</v>
      </c>
      <c r="H205" s="1" t="s">
        <v>414</v>
      </c>
      <c r="I205" s="1" t="s">
        <v>480</v>
      </c>
      <c r="J205" s="1" t="s">
        <v>22</v>
      </c>
      <c r="K205" s="2">
        <f t="shared" si="5"/>
        <v>9.2362466487935557E-2</v>
      </c>
      <c r="L205" s="1" t="s">
        <v>130</v>
      </c>
      <c r="M205" s="1" t="s">
        <v>131</v>
      </c>
      <c r="N205" s="1" t="s">
        <v>22</v>
      </c>
      <c r="O205" s="1" t="s">
        <v>22</v>
      </c>
      <c r="P205" s="1" t="s">
        <v>9</v>
      </c>
      <c r="Q205" s="1" t="s">
        <v>17</v>
      </c>
      <c r="R205" s="1" t="s">
        <v>6</v>
      </c>
      <c r="S205" s="2">
        <v>0.96978467874794005</v>
      </c>
      <c r="T205" s="1" t="s">
        <v>11</v>
      </c>
      <c r="U205" s="1" t="s">
        <v>34</v>
      </c>
      <c r="V205" s="1" t="s">
        <v>6</v>
      </c>
      <c r="W205" s="1" t="s">
        <v>6</v>
      </c>
      <c r="X205" s="1" t="s">
        <v>17</v>
      </c>
    </row>
    <row r="206" spans="1:24" x14ac:dyDescent="0.2">
      <c r="A206" s="4">
        <v>205</v>
      </c>
      <c r="B206" s="1">
        <v>2.9987458991961402</v>
      </c>
      <c r="C206" s="4">
        <v>0.838788452391248</v>
      </c>
      <c r="D206" s="1" t="s">
        <v>21</v>
      </c>
      <c r="E206" s="1" t="s">
        <v>10</v>
      </c>
      <c r="F206" s="1" t="s">
        <v>539</v>
      </c>
      <c r="G206" s="1" t="s">
        <v>540</v>
      </c>
      <c r="H206" s="1" t="s">
        <v>541</v>
      </c>
      <c r="I206" s="1" t="s">
        <v>542</v>
      </c>
      <c r="J206" s="1" t="s">
        <v>22</v>
      </c>
      <c r="K206" s="2">
        <f t="shared" si="5"/>
        <v>9.6228083109919066E-2</v>
      </c>
      <c r="L206" s="1" t="s">
        <v>130</v>
      </c>
      <c r="M206" s="1" t="s">
        <v>131</v>
      </c>
      <c r="N206" s="1" t="s">
        <v>6</v>
      </c>
      <c r="O206" s="1" t="s">
        <v>6</v>
      </c>
      <c r="P206" s="1" t="s">
        <v>9</v>
      </c>
      <c r="Q206" s="1" t="s">
        <v>9</v>
      </c>
      <c r="R206" s="1" t="s">
        <v>17</v>
      </c>
      <c r="S206" s="2">
        <v>0.97309999999999997</v>
      </c>
      <c r="T206" s="1" t="s">
        <v>21</v>
      </c>
      <c r="U206" s="1" t="s">
        <v>10</v>
      </c>
      <c r="V206" s="1" t="s">
        <v>9</v>
      </c>
      <c r="W206" s="1" t="s">
        <v>17</v>
      </c>
      <c r="X206" s="1" t="s">
        <v>17</v>
      </c>
    </row>
    <row r="207" spans="1:24" x14ac:dyDescent="0.2">
      <c r="A207" s="4">
        <v>206</v>
      </c>
      <c r="B207" s="1">
        <v>2.9151730443757899</v>
      </c>
      <c r="C207" s="4">
        <v>0.84105134715904095</v>
      </c>
      <c r="D207" s="1" t="s">
        <v>132</v>
      </c>
      <c r="E207" s="1" t="s">
        <v>133</v>
      </c>
      <c r="F207" s="1" t="s">
        <v>543</v>
      </c>
      <c r="G207" s="1" t="s">
        <v>544</v>
      </c>
      <c r="H207" s="1" t="s">
        <v>11</v>
      </c>
      <c r="I207" s="1" t="s">
        <v>140</v>
      </c>
      <c r="J207" s="1" t="s">
        <v>22</v>
      </c>
      <c r="K207" s="2">
        <f t="shared" si="5"/>
        <v>0.11689624664879293</v>
      </c>
      <c r="L207" s="1" t="s">
        <v>130</v>
      </c>
      <c r="M207" s="1" t="s">
        <v>131</v>
      </c>
      <c r="N207" s="1" t="s">
        <v>17</v>
      </c>
      <c r="O207" s="1" t="s">
        <v>17</v>
      </c>
      <c r="P207" s="1" t="s">
        <v>9</v>
      </c>
      <c r="Q207" s="1" t="s">
        <v>6</v>
      </c>
      <c r="R207" s="1" t="s">
        <v>9</v>
      </c>
      <c r="S207" s="2">
        <v>0.97496425041186097</v>
      </c>
      <c r="T207" s="1" t="s">
        <v>252</v>
      </c>
      <c r="U207" s="1" t="s">
        <v>433</v>
      </c>
      <c r="V207" s="1" t="s">
        <v>6</v>
      </c>
      <c r="W207" s="1" t="s">
        <v>6</v>
      </c>
      <c r="X207" s="1" t="s">
        <v>17</v>
      </c>
    </row>
    <row r="208" spans="1:24" x14ac:dyDescent="0.2">
      <c r="A208" s="4">
        <v>207</v>
      </c>
      <c r="B208" s="1">
        <v>3.1103766719419599</v>
      </c>
      <c r="C208" s="4">
        <v>0.94692155726614402</v>
      </c>
      <c r="D208" s="1" t="s">
        <v>21</v>
      </c>
      <c r="E208" s="1" t="s">
        <v>10</v>
      </c>
      <c r="F208" s="1" t="s">
        <v>164</v>
      </c>
      <c r="G208" s="1" t="s">
        <v>545</v>
      </c>
      <c r="H208" s="1" t="s">
        <v>55</v>
      </c>
      <c r="I208" s="1" t="s">
        <v>56</v>
      </c>
      <c r="J208" s="1" t="s">
        <v>22</v>
      </c>
      <c r="K208" s="2">
        <f t="shared" si="5"/>
        <v>8.3772207328314932E-2</v>
      </c>
      <c r="L208" s="1" t="s">
        <v>199</v>
      </c>
      <c r="M208" s="1" t="s">
        <v>200</v>
      </c>
      <c r="N208" s="1" t="s">
        <v>17</v>
      </c>
      <c r="O208" s="1" t="s">
        <v>6</v>
      </c>
      <c r="P208" s="1" t="s">
        <v>17</v>
      </c>
      <c r="Q208" s="1" t="s">
        <v>6</v>
      </c>
      <c r="R208" s="1" t="s">
        <v>9</v>
      </c>
      <c r="S208" s="2">
        <v>0.97677710049423405</v>
      </c>
      <c r="T208" s="1" t="s">
        <v>598</v>
      </c>
      <c r="U208" s="1" t="s">
        <v>546</v>
      </c>
      <c r="V208" s="1" t="s">
        <v>6</v>
      </c>
      <c r="W208" s="1" t="s">
        <v>6</v>
      </c>
      <c r="X208" s="1" t="s">
        <v>17</v>
      </c>
    </row>
    <row r="209" spans="1:24" x14ac:dyDescent="0.2">
      <c r="A209" s="4">
        <v>208</v>
      </c>
      <c r="B209" s="1">
        <v>3.19942468920107</v>
      </c>
      <c r="C209" s="4">
        <v>0.94368341260918398</v>
      </c>
      <c r="D209" s="1" t="s">
        <v>21</v>
      </c>
      <c r="E209" s="1" t="s">
        <v>10</v>
      </c>
      <c r="F209" s="1" t="s">
        <v>270</v>
      </c>
      <c r="G209" s="1" t="s">
        <v>271</v>
      </c>
      <c r="H209" s="1" t="s">
        <v>10</v>
      </c>
      <c r="I209" s="1" t="s">
        <v>58</v>
      </c>
      <c r="J209" s="1" t="s">
        <v>22</v>
      </c>
      <c r="K209" s="2">
        <f t="shared" si="5"/>
        <v>0.10163994638069705</v>
      </c>
      <c r="L209" s="1" t="s">
        <v>405</v>
      </c>
      <c r="M209" s="1" t="s">
        <v>406</v>
      </c>
      <c r="N209" s="1" t="s">
        <v>6</v>
      </c>
      <c r="O209" s="1" t="s">
        <v>6</v>
      </c>
      <c r="P209" s="1" t="s">
        <v>9</v>
      </c>
      <c r="Q209" s="1" t="s">
        <v>9</v>
      </c>
      <c r="R209" s="1" t="s">
        <v>9</v>
      </c>
      <c r="S209" s="2">
        <v>0.97989999999999999</v>
      </c>
      <c r="T209" s="1" t="s">
        <v>21</v>
      </c>
      <c r="U209" s="1" t="s">
        <v>10</v>
      </c>
      <c r="V209" s="1" t="s">
        <v>6</v>
      </c>
      <c r="W209" s="1" t="s">
        <v>17</v>
      </c>
      <c r="X209" s="1" t="s">
        <v>6</v>
      </c>
    </row>
    <row r="210" spans="1:24" x14ac:dyDescent="0.2">
      <c r="A210" s="4">
        <v>209</v>
      </c>
      <c r="B210" s="1">
        <v>3.47282225697526</v>
      </c>
      <c r="C210" s="4">
        <v>1.19096481017037</v>
      </c>
      <c r="D210" s="1" t="s">
        <v>21</v>
      </c>
      <c r="E210" s="1" t="s">
        <v>10</v>
      </c>
      <c r="F210" s="1" t="s">
        <v>329</v>
      </c>
      <c r="G210" s="1" t="s">
        <v>547</v>
      </c>
      <c r="H210" s="1" t="s">
        <v>55</v>
      </c>
      <c r="I210" s="1" t="s">
        <v>56</v>
      </c>
      <c r="J210" s="1" t="s">
        <v>9</v>
      </c>
      <c r="K210" s="2">
        <f t="shared" si="5"/>
        <v>9.8753619302948528E-2</v>
      </c>
      <c r="L210" s="1" t="s">
        <v>130</v>
      </c>
      <c r="M210" s="1" t="s">
        <v>131</v>
      </c>
      <c r="N210" s="1" t="s">
        <v>17</v>
      </c>
      <c r="O210" s="1" t="s">
        <v>9</v>
      </c>
      <c r="P210" s="1" t="s">
        <v>6</v>
      </c>
      <c r="Q210" s="1" t="s">
        <v>9</v>
      </c>
      <c r="R210" s="1" t="s">
        <v>9</v>
      </c>
      <c r="S210" s="2">
        <v>1.0368999999999999</v>
      </c>
      <c r="T210" s="1" t="s">
        <v>21</v>
      </c>
      <c r="U210" s="1" t="s">
        <v>10</v>
      </c>
      <c r="V210" s="1" t="s">
        <v>9</v>
      </c>
      <c r="W210" s="1" t="s">
        <v>9</v>
      </c>
      <c r="X210" s="1" t="s">
        <v>22</v>
      </c>
    </row>
    <row r="211" spans="1:24" x14ac:dyDescent="0.2">
      <c r="A211" s="4">
        <v>210</v>
      </c>
      <c r="B211" s="1">
        <v>2.9617360751437198</v>
      </c>
      <c r="C211" s="4">
        <v>0.85135391911910496</v>
      </c>
      <c r="D211" s="1" t="s">
        <v>21</v>
      </c>
      <c r="E211" s="1" t="s">
        <v>10</v>
      </c>
      <c r="F211" s="1" t="s">
        <v>22</v>
      </c>
      <c r="G211" s="1" t="s">
        <v>23</v>
      </c>
      <c r="H211" s="1" t="s">
        <v>115</v>
      </c>
      <c r="I211" s="1" t="s">
        <v>116</v>
      </c>
      <c r="J211" s="1" t="s">
        <v>22</v>
      </c>
      <c r="K211" s="2">
        <f t="shared" si="5"/>
        <v>9.7516621983913573E-2</v>
      </c>
      <c r="L211" s="1" t="s">
        <v>548</v>
      </c>
      <c r="M211" s="1" t="s">
        <v>549</v>
      </c>
      <c r="N211" s="1" t="s">
        <v>17</v>
      </c>
      <c r="O211" s="1" t="s">
        <v>6</v>
      </c>
      <c r="P211" s="1" t="s">
        <v>6</v>
      </c>
      <c r="Q211" s="1" t="s">
        <v>9</v>
      </c>
      <c r="R211" s="1" t="s">
        <v>17</v>
      </c>
      <c r="S211" s="2">
        <v>1.0508999999999999</v>
      </c>
      <c r="T211" s="1" t="s">
        <v>21</v>
      </c>
      <c r="U211" s="1" t="s">
        <v>10</v>
      </c>
      <c r="V211" s="1" t="s">
        <v>9</v>
      </c>
      <c r="W211" s="1" t="s">
        <v>6</v>
      </c>
      <c r="X211" s="1" t="s">
        <v>17</v>
      </c>
    </row>
    <row r="212" spans="1:24" x14ac:dyDescent="0.2">
      <c r="A212" s="4">
        <v>211</v>
      </c>
      <c r="B212" s="1">
        <v>3.3955781427912801</v>
      </c>
      <c r="C212" s="4">
        <v>0.95999105480216396</v>
      </c>
      <c r="D212" s="1" t="s">
        <v>21</v>
      </c>
      <c r="E212" s="1" t="s">
        <v>10</v>
      </c>
      <c r="F212" s="1" t="s">
        <v>105</v>
      </c>
      <c r="G212" s="1" t="s">
        <v>288</v>
      </c>
      <c r="H212" s="1" t="s">
        <v>36</v>
      </c>
      <c r="I212" s="1" t="s">
        <v>37</v>
      </c>
      <c r="J212" s="1" t="s">
        <v>17</v>
      </c>
      <c r="K212" s="2">
        <f t="shared" si="5"/>
        <v>0.10267077747989235</v>
      </c>
      <c r="L212" s="1" t="s">
        <v>85</v>
      </c>
      <c r="M212" s="1" t="s">
        <v>86</v>
      </c>
      <c r="N212" s="1" t="s">
        <v>9</v>
      </c>
      <c r="O212" s="1" t="s">
        <v>9</v>
      </c>
      <c r="P212" s="1" t="s">
        <v>9</v>
      </c>
      <c r="Q212" s="1" t="s">
        <v>9</v>
      </c>
      <c r="R212" s="1" t="s">
        <v>17</v>
      </c>
      <c r="S212" s="2">
        <v>1.05146935749588</v>
      </c>
      <c r="T212" s="1" t="s">
        <v>17</v>
      </c>
      <c r="U212" s="1" t="s">
        <v>79</v>
      </c>
      <c r="V212" s="1" t="s">
        <v>6</v>
      </c>
      <c r="W212" s="1" t="s">
        <v>9</v>
      </c>
      <c r="X212" s="1" t="s">
        <v>17</v>
      </c>
    </row>
    <row r="213" spans="1:24" x14ac:dyDescent="0.2">
      <c r="A213" s="4">
        <v>212</v>
      </c>
      <c r="B213" s="1">
        <v>3.5874171247020601</v>
      </c>
      <c r="C213" s="4">
        <v>1.24743556170544</v>
      </c>
      <c r="D213" s="1" t="s">
        <v>21</v>
      </c>
      <c r="E213" s="1" t="s">
        <v>10</v>
      </c>
      <c r="F213" s="1" t="s">
        <v>10</v>
      </c>
      <c r="G213" s="1" t="s">
        <v>54</v>
      </c>
      <c r="H213" s="1" t="s">
        <v>80</v>
      </c>
      <c r="I213" s="1" t="s">
        <v>84</v>
      </c>
      <c r="J213" s="1" t="s">
        <v>17</v>
      </c>
      <c r="K213" s="2">
        <f t="shared" si="5"/>
        <v>8.7208310991956778E-2</v>
      </c>
      <c r="L213" s="1" t="s">
        <v>369</v>
      </c>
      <c r="M213" s="1" t="s">
        <v>370</v>
      </c>
      <c r="N213" s="1" t="s">
        <v>9</v>
      </c>
      <c r="O213" s="1" t="s">
        <v>9</v>
      </c>
      <c r="P213" s="1" t="s">
        <v>9</v>
      </c>
      <c r="Q213" s="1" t="s">
        <v>9</v>
      </c>
      <c r="R213" s="1" t="s">
        <v>22</v>
      </c>
      <c r="S213" s="2">
        <v>1.05613097199341</v>
      </c>
      <c r="T213" s="1" t="s">
        <v>599</v>
      </c>
      <c r="U213" s="1" t="s">
        <v>550</v>
      </c>
      <c r="V213" s="1" t="s">
        <v>6</v>
      </c>
      <c r="W213" s="1" t="s">
        <v>9</v>
      </c>
      <c r="X213" s="1" t="s">
        <v>17</v>
      </c>
    </row>
    <row r="214" spans="1:24" x14ac:dyDescent="0.2">
      <c r="A214" s="4">
        <v>213</v>
      </c>
      <c r="B214" s="1">
        <v>3.2822545171081798</v>
      </c>
      <c r="C214" s="4">
        <v>0.94871324051629602</v>
      </c>
      <c r="D214" s="1" t="s">
        <v>21</v>
      </c>
      <c r="E214" s="1" t="s">
        <v>10</v>
      </c>
      <c r="F214" s="1" t="s">
        <v>503</v>
      </c>
      <c r="G214" s="1" t="s">
        <v>504</v>
      </c>
      <c r="H214" s="1" t="s">
        <v>103</v>
      </c>
      <c r="I214" s="1" t="s">
        <v>213</v>
      </c>
      <c r="J214" s="1" t="s">
        <v>22</v>
      </c>
      <c r="K214" s="2">
        <f t="shared" si="5"/>
        <v>0.12156934762837761</v>
      </c>
      <c r="L214" s="1" t="s">
        <v>405</v>
      </c>
      <c r="M214" s="1" t="s">
        <v>406</v>
      </c>
      <c r="N214" s="1" t="s">
        <v>6</v>
      </c>
      <c r="O214" s="1" t="s">
        <v>6</v>
      </c>
      <c r="P214" s="1" t="s">
        <v>9</v>
      </c>
      <c r="Q214" s="1" t="s">
        <v>9</v>
      </c>
      <c r="R214" s="1" t="s">
        <v>9</v>
      </c>
      <c r="S214" s="2">
        <v>1.0577000000000001</v>
      </c>
      <c r="T214" s="1" t="s">
        <v>21</v>
      </c>
      <c r="U214" s="1" t="s">
        <v>10</v>
      </c>
      <c r="V214" s="1" t="s">
        <v>6</v>
      </c>
      <c r="W214" s="1" t="s">
        <v>6</v>
      </c>
      <c r="X214" s="1" t="s">
        <v>6</v>
      </c>
    </row>
  </sheetData>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EAFE0-7BC9-4654-9221-F215CE88B384}">
  <dimension ref="A1:R214"/>
  <sheetViews>
    <sheetView workbookViewId="0">
      <selection sqref="A1:XFD1"/>
    </sheetView>
  </sheetViews>
  <sheetFormatPr defaultColWidth="9" defaultRowHeight="14.25" x14ac:dyDescent="0.2"/>
  <cols>
    <col min="1" max="1" width="9" style="3"/>
    <col min="2" max="2" width="14.625" style="1" customWidth="1"/>
    <col min="3" max="3" width="9" style="1"/>
    <col min="4" max="5" width="9" style="4"/>
    <col min="6" max="6" width="9" style="1"/>
    <col min="7" max="9" width="9" style="4"/>
    <col min="10" max="10" width="9" style="1"/>
    <col min="11" max="15" width="9" style="4"/>
    <col min="16" max="16" width="9" style="1"/>
    <col min="17" max="18" width="9" style="4"/>
    <col min="19" max="16384" width="9" style="3"/>
  </cols>
  <sheetData>
    <row r="1" spans="1:18" x14ac:dyDescent="0.2">
      <c r="A1" s="4" t="s">
        <v>551</v>
      </c>
      <c r="B1" s="1" t="s">
        <v>574</v>
      </c>
      <c r="C1" s="1" t="s">
        <v>570</v>
      </c>
      <c r="D1" s="4" t="s">
        <v>575</v>
      </c>
      <c r="E1" s="4" t="s">
        <v>576</v>
      </c>
      <c r="F1" s="1" t="s">
        <v>571</v>
      </c>
      <c r="G1" s="4" t="s">
        <v>577</v>
      </c>
      <c r="H1" s="4" t="s">
        <v>578</v>
      </c>
      <c r="I1" s="4" t="s">
        <v>579</v>
      </c>
      <c r="J1" s="1" t="s">
        <v>572</v>
      </c>
      <c r="K1" s="4" t="s">
        <v>580</v>
      </c>
      <c r="L1" s="4" t="s">
        <v>581</v>
      </c>
      <c r="M1" s="4" t="s">
        <v>582</v>
      </c>
      <c r="N1" s="4" t="s">
        <v>583</v>
      </c>
      <c r="O1" s="4" t="s">
        <v>584</v>
      </c>
      <c r="P1" s="1" t="s">
        <v>573</v>
      </c>
      <c r="Q1" s="4" t="s">
        <v>585</v>
      </c>
      <c r="R1" s="4" t="s">
        <v>586</v>
      </c>
    </row>
    <row r="2" spans="1:18" x14ac:dyDescent="0.2">
      <c r="A2" s="7">
        <v>1</v>
      </c>
      <c r="B2" s="1">
        <f t="shared" ref="B2:B65" si="0">C2+F2+J2+P2</f>
        <v>2.5131000000000001</v>
      </c>
      <c r="C2" s="1">
        <f t="shared" ref="C2:C65" si="1">D2*0.0977+E2*0.0692</f>
        <v>0.56989999999999996</v>
      </c>
      <c r="D2" s="4" t="s">
        <v>17</v>
      </c>
      <c r="E2" s="4" t="s">
        <v>6</v>
      </c>
      <c r="F2" s="1">
        <f t="shared" ref="F2:F65" si="2">G2*0.0593+H2*0.0934+I2*0.1133</f>
        <v>0.41870000000000002</v>
      </c>
      <c r="G2" s="4">
        <v>2</v>
      </c>
      <c r="H2" s="4">
        <v>2</v>
      </c>
      <c r="I2" s="4" t="s">
        <v>10</v>
      </c>
      <c r="J2" s="1">
        <f t="shared" ref="J2:J65" si="3">K2*0.0662+L2*0.0591+M2*0.0409+N2*0.1524+O2*0.0314</f>
        <v>1.0795999999999999</v>
      </c>
      <c r="K2" s="4" t="s">
        <v>9</v>
      </c>
      <c r="L2" s="4" t="s">
        <v>6</v>
      </c>
      <c r="M2" s="4" t="s">
        <v>22</v>
      </c>
      <c r="N2" s="4" t="s">
        <v>22</v>
      </c>
      <c r="O2" s="4" t="s">
        <v>6</v>
      </c>
      <c r="P2" s="1">
        <f t="shared" ref="P2:P65" si="4">Q2*0.1032+R2*0.1139</f>
        <v>0.44490000000000002</v>
      </c>
      <c r="Q2" s="4" t="s">
        <v>10</v>
      </c>
      <c r="R2" s="4" t="s">
        <v>17</v>
      </c>
    </row>
    <row r="3" spans="1:18" x14ac:dyDescent="0.2">
      <c r="A3" s="7">
        <v>2</v>
      </c>
      <c r="B3" s="1">
        <f t="shared" si="0"/>
        <v>2.8468</v>
      </c>
      <c r="C3" s="1">
        <f t="shared" si="1"/>
        <v>0.33379999999999999</v>
      </c>
      <c r="D3" s="4" t="s">
        <v>22</v>
      </c>
      <c r="E3" s="4" t="s">
        <v>22</v>
      </c>
      <c r="F3" s="1">
        <f t="shared" si="2"/>
        <v>0.7046</v>
      </c>
      <c r="G3" s="4">
        <v>3</v>
      </c>
      <c r="H3" s="4">
        <v>2</v>
      </c>
      <c r="I3" s="4" t="s">
        <v>17</v>
      </c>
      <c r="J3" s="1">
        <f t="shared" si="3"/>
        <v>1.0431999999999999</v>
      </c>
      <c r="K3" s="4" t="s">
        <v>9</v>
      </c>
      <c r="L3" s="4" t="s">
        <v>22</v>
      </c>
      <c r="M3" s="4" t="s">
        <v>6</v>
      </c>
      <c r="N3" s="4" t="s">
        <v>22</v>
      </c>
      <c r="O3" s="4" t="s">
        <v>6</v>
      </c>
      <c r="P3" s="1">
        <f t="shared" si="4"/>
        <v>0.76519999999999999</v>
      </c>
      <c r="Q3" s="4">
        <v>3</v>
      </c>
      <c r="R3" s="4">
        <v>4</v>
      </c>
    </row>
    <row r="4" spans="1:18" x14ac:dyDescent="0.2">
      <c r="A4" s="7">
        <v>3</v>
      </c>
      <c r="B4" s="1">
        <f t="shared" si="0"/>
        <v>2.8805999999999994</v>
      </c>
      <c r="C4" s="1">
        <f t="shared" si="1"/>
        <v>0.47219999999999995</v>
      </c>
      <c r="D4" s="4" t="s">
        <v>22</v>
      </c>
      <c r="E4" s="4" t="s">
        <v>6</v>
      </c>
      <c r="F4" s="1">
        <f t="shared" si="2"/>
        <v>1.0246</v>
      </c>
      <c r="G4" s="4">
        <v>3</v>
      </c>
      <c r="H4" s="4" t="s">
        <v>17</v>
      </c>
      <c r="I4" s="4" t="s">
        <v>9</v>
      </c>
      <c r="J4" s="1">
        <f t="shared" si="3"/>
        <v>0.83569999999999989</v>
      </c>
      <c r="K4" s="4" t="s">
        <v>17</v>
      </c>
      <c r="L4" s="4" t="s">
        <v>6</v>
      </c>
      <c r="M4" s="4" t="s">
        <v>17</v>
      </c>
      <c r="N4" s="4" t="s">
        <v>10</v>
      </c>
      <c r="O4" s="4" t="s">
        <v>6</v>
      </c>
      <c r="P4" s="1">
        <f t="shared" si="4"/>
        <v>0.54810000000000003</v>
      </c>
      <c r="Q4" s="4">
        <v>2</v>
      </c>
      <c r="R4" s="4">
        <v>3</v>
      </c>
    </row>
    <row r="5" spans="1:18" x14ac:dyDescent="0.2">
      <c r="A5" s="7">
        <v>4</v>
      </c>
      <c r="B5" s="1">
        <f t="shared" si="0"/>
        <v>2.2424999999999997</v>
      </c>
      <c r="C5" s="1">
        <f t="shared" si="1"/>
        <v>0.43149999999999999</v>
      </c>
      <c r="D5" s="4" t="s">
        <v>17</v>
      </c>
      <c r="E5" s="4" t="s">
        <v>22</v>
      </c>
      <c r="F5" s="1">
        <f t="shared" si="2"/>
        <v>0.73869999999999991</v>
      </c>
      <c r="G5" s="4">
        <v>2</v>
      </c>
      <c r="H5" s="4" t="s">
        <v>17</v>
      </c>
      <c r="I5" s="4" t="s">
        <v>17</v>
      </c>
      <c r="J5" s="1">
        <f t="shared" si="3"/>
        <v>0.63809999999999989</v>
      </c>
      <c r="K5" s="4">
        <v>2</v>
      </c>
      <c r="L5" s="4">
        <v>3</v>
      </c>
      <c r="M5" s="4" t="s">
        <v>22</v>
      </c>
      <c r="N5" s="4" t="s">
        <v>10</v>
      </c>
      <c r="O5" s="4" t="s">
        <v>17</v>
      </c>
      <c r="P5" s="1">
        <f t="shared" si="4"/>
        <v>0.43420000000000003</v>
      </c>
      <c r="Q5" s="4" t="s">
        <v>22</v>
      </c>
      <c r="R5" s="4" t="s">
        <v>22</v>
      </c>
    </row>
    <row r="6" spans="1:18" x14ac:dyDescent="0.2">
      <c r="A6" s="7">
        <v>5</v>
      </c>
      <c r="B6" s="1">
        <f t="shared" si="0"/>
        <v>1.8704000000000001</v>
      </c>
      <c r="C6" s="1">
        <f t="shared" si="1"/>
        <v>0.23609999999999998</v>
      </c>
      <c r="D6" s="4" t="s">
        <v>10</v>
      </c>
      <c r="E6" s="4" t="s">
        <v>22</v>
      </c>
      <c r="F6" s="1">
        <f t="shared" si="2"/>
        <v>0.32529999999999998</v>
      </c>
      <c r="G6" s="4" t="s">
        <v>22</v>
      </c>
      <c r="H6" s="4" t="s">
        <v>10</v>
      </c>
      <c r="I6" s="4" t="s">
        <v>10</v>
      </c>
      <c r="J6" s="1">
        <f t="shared" si="3"/>
        <v>1.0919000000000001</v>
      </c>
      <c r="K6" s="4" t="s">
        <v>9</v>
      </c>
      <c r="L6" s="4" t="s">
        <v>22</v>
      </c>
      <c r="M6" s="4" t="s">
        <v>17</v>
      </c>
      <c r="N6" s="4" t="s">
        <v>17</v>
      </c>
      <c r="O6" s="4" t="s">
        <v>22</v>
      </c>
      <c r="P6" s="1">
        <f t="shared" si="4"/>
        <v>0.21710000000000002</v>
      </c>
      <c r="Q6" s="4" t="s">
        <v>10</v>
      </c>
      <c r="R6" s="4" t="s">
        <v>10</v>
      </c>
    </row>
    <row r="7" spans="1:18" x14ac:dyDescent="0.2">
      <c r="A7" s="7">
        <v>6</v>
      </c>
      <c r="B7" s="1">
        <f t="shared" si="0"/>
        <v>2.2760999999999996</v>
      </c>
      <c r="C7" s="1">
        <f t="shared" si="1"/>
        <v>0.43149999999999999</v>
      </c>
      <c r="D7" s="4" t="s">
        <v>17</v>
      </c>
      <c r="E7" s="4">
        <v>2</v>
      </c>
      <c r="F7" s="1">
        <f t="shared" si="2"/>
        <v>0.7046</v>
      </c>
      <c r="G7" s="4">
        <v>3</v>
      </c>
      <c r="H7" s="4">
        <v>2</v>
      </c>
      <c r="I7" s="4" t="s">
        <v>17</v>
      </c>
      <c r="J7" s="1">
        <f t="shared" si="3"/>
        <v>0.92289999999999994</v>
      </c>
      <c r="K7" s="4">
        <v>4</v>
      </c>
      <c r="L7" s="4">
        <v>3</v>
      </c>
      <c r="M7" s="4">
        <v>2</v>
      </c>
      <c r="N7" s="4">
        <v>2</v>
      </c>
      <c r="O7" s="4">
        <v>3</v>
      </c>
      <c r="P7" s="1">
        <f t="shared" si="4"/>
        <v>0.21710000000000002</v>
      </c>
      <c r="Q7" s="4" t="s">
        <v>10</v>
      </c>
      <c r="R7" s="4" t="s">
        <v>10</v>
      </c>
    </row>
    <row r="8" spans="1:18" x14ac:dyDescent="0.2">
      <c r="A8" s="7">
        <v>7</v>
      </c>
      <c r="B8" s="1">
        <f t="shared" si="0"/>
        <v>2.9575000000000005</v>
      </c>
      <c r="C8" s="1">
        <f t="shared" si="1"/>
        <v>0.50069999999999992</v>
      </c>
      <c r="D8" s="4" t="s">
        <v>17</v>
      </c>
      <c r="E8" s="4" t="s">
        <v>17</v>
      </c>
      <c r="F8" s="1">
        <f t="shared" si="2"/>
        <v>0.59130000000000005</v>
      </c>
      <c r="G8" s="4" t="s">
        <v>17</v>
      </c>
      <c r="H8" s="4" t="s">
        <v>22</v>
      </c>
      <c r="I8" s="4" t="s">
        <v>22</v>
      </c>
      <c r="J8" s="1">
        <f t="shared" si="3"/>
        <v>1.111</v>
      </c>
      <c r="K8" s="4" t="s">
        <v>9</v>
      </c>
      <c r="L8" s="4" t="s">
        <v>6</v>
      </c>
      <c r="M8" s="4" t="s">
        <v>22</v>
      </c>
      <c r="N8" s="4" t="s">
        <v>22</v>
      </c>
      <c r="O8" s="4" t="s">
        <v>9</v>
      </c>
      <c r="P8" s="1">
        <f t="shared" si="4"/>
        <v>0.75449999999999995</v>
      </c>
      <c r="Q8" s="4" t="s">
        <v>6</v>
      </c>
      <c r="R8" s="4" t="s">
        <v>17</v>
      </c>
    </row>
    <row r="9" spans="1:18" x14ac:dyDescent="0.2">
      <c r="A9" s="7">
        <v>8</v>
      </c>
      <c r="B9" s="1">
        <f t="shared" si="0"/>
        <v>3.4681999999999995</v>
      </c>
      <c r="C9" s="1">
        <f t="shared" si="1"/>
        <v>0.50069999999999992</v>
      </c>
      <c r="D9" s="4" t="s">
        <v>17</v>
      </c>
      <c r="E9" s="4" t="s">
        <v>17</v>
      </c>
      <c r="F9" s="1">
        <f t="shared" si="2"/>
        <v>1.0981000000000001</v>
      </c>
      <c r="G9" s="4">
        <v>3</v>
      </c>
      <c r="H9" s="4" t="s">
        <v>9</v>
      </c>
      <c r="I9" s="4" t="s">
        <v>6</v>
      </c>
      <c r="J9" s="1">
        <f t="shared" si="3"/>
        <v>1.3319999999999999</v>
      </c>
      <c r="K9" s="4" t="s">
        <v>9</v>
      </c>
      <c r="L9" s="4" t="s">
        <v>9</v>
      </c>
      <c r="M9" s="4" t="s">
        <v>17</v>
      </c>
      <c r="N9" s="4" t="s">
        <v>17</v>
      </c>
      <c r="O9" s="4" t="s">
        <v>6</v>
      </c>
      <c r="P9" s="1">
        <f t="shared" si="4"/>
        <v>0.53739999999999999</v>
      </c>
      <c r="Q9" s="4">
        <v>3</v>
      </c>
      <c r="R9" s="4">
        <v>2</v>
      </c>
    </row>
    <row r="10" spans="1:18" x14ac:dyDescent="0.2">
      <c r="A10" s="7">
        <v>9</v>
      </c>
      <c r="B10" s="1">
        <f t="shared" si="0"/>
        <v>3.2919</v>
      </c>
      <c r="C10" s="1">
        <f t="shared" si="1"/>
        <v>0.47219999999999995</v>
      </c>
      <c r="D10" s="4" t="s">
        <v>22</v>
      </c>
      <c r="E10" s="4" t="s">
        <v>6</v>
      </c>
      <c r="F10" s="1">
        <f t="shared" si="2"/>
        <v>1.1233</v>
      </c>
      <c r="G10" s="4" t="s">
        <v>9</v>
      </c>
      <c r="H10" s="4" t="s">
        <v>6</v>
      </c>
      <c r="I10" s="4" t="s">
        <v>6</v>
      </c>
      <c r="J10" s="1">
        <f t="shared" si="3"/>
        <v>1.2728999999999999</v>
      </c>
      <c r="K10" s="4" t="s">
        <v>9</v>
      </c>
      <c r="L10" s="4" t="s">
        <v>6</v>
      </c>
      <c r="M10" s="4" t="s">
        <v>17</v>
      </c>
      <c r="N10" s="4" t="s">
        <v>17</v>
      </c>
      <c r="O10" s="4" t="s">
        <v>6</v>
      </c>
      <c r="P10" s="1">
        <f t="shared" si="4"/>
        <v>0.42349999999999999</v>
      </c>
      <c r="Q10" s="4" t="s">
        <v>17</v>
      </c>
      <c r="R10" s="4" t="s">
        <v>10</v>
      </c>
    </row>
    <row r="11" spans="1:18" x14ac:dyDescent="0.2">
      <c r="A11" s="7">
        <v>10</v>
      </c>
      <c r="B11" s="1">
        <f t="shared" si="0"/>
        <v>3.4462999999999999</v>
      </c>
      <c r="C11" s="1">
        <f t="shared" si="1"/>
        <v>0.43149999999999999</v>
      </c>
      <c r="D11" s="4">
        <v>3</v>
      </c>
      <c r="E11" s="4" t="s">
        <v>22</v>
      </c>
      <c r="F11" s="1">
        <f t="shared" si="2"/>
        <v>1.0099999999999998</v>
      </c>
      <c r="G11" s="4" t="s">
        <v>9</v>
      </c>
      <c r="H11" s="4" t="s">
        <v>6</v>
      </c>
      <c r="I11" s="4" t="s">
        <v>17</v>
      </c>
      <c r="J11" s="1">
        <f t="shared" si="3"/>
        <v>1.4567000000000001</v>
      </c>
      <c r="K11" s="4" t="s">
        <v>9</v>
      </c>
      <c r="L11" s="4" t="s">
        <v>6</v>
      </c>
      <c r="M11" s="4" t="s">
        <v>17</v>
      </c>
      <c r="N11" s="4" t="s">
        <v>6</v>
      </c>
      <c r="O11" s="4" t="s">
        <v>9</v>
      </c>
      <c r="P11" s="1">
        <f t="shared" si="4"/>
        <v>0.54810000000000003</v>
      </c>
      <c r="Q11" s="4">
        <v>2</v>
      </c>
      <c r="R11" s="4">
        <v>3</v>
      </c>
    </row>
    <row r="12" spans="1:18" x14ac:dyDescent="0.2">
      <c r="A12" s="7">
        <v>11</v>
      </c>
      <c r="B12" s="1">
        <f t="shared" si="0"/>
        <v>1.5777999999999999</v>
      </c>
      <c r="C12" s="1">
        <f t="shared" si="1"/>
        <v>0.36229999999999996</v>
      </c>
      <c r="D12" s="4" t="s">
        <v>17</v>
      </c>
      <c r="E12" s="4" t="s">
        <v>10</v>
      </c>
      <c r="F12" s="1">
        <f t="shared" si="2"/>
        <v>0.3846</v>
      </c>
      <c r="G12" s="4" t="s">
        <v>17</v>
      </c>
      <c r="H12" s="4" t="s">
        <v>10</v>
      </c>
      <c r="I12" s="4" t="s">
        <v>10</v>
      </c>
      <c r="J12" s="1">
        <f t="shared" si="3"/>
        <v>0.6137999999999999</v>
      </c>
      <c r="K12" s="4">
        <v>3</v>
      </c>
      <c r="L12" s="4" t="s">
        <v>22</v>
      </c>
      <c r="M12" s="4" t="s">
        <v>22</v>
      </c>
      <c r="N12" s="4" t="s">
        <v>10</v>
      </c>
      <c r="O12" s="4" t="s">
        <v>22</v>
      </c>
      <c r="P12" s="1">
        <f t="shared" si="4"/>
        <v>0.21710000000000002</v>
      </c>
      <c r="Q12" s="4" t="s">
        <v>10</v>
      </c>
      <c r="R12" s="4" t="s">
        <v>10</v>
      </c>
    </row>
    <row r="13" spans="1:18" x14ac:dyDescent="0.2">
      <c r="A13" s="7">
        <v>12</v>
      </c>
      <c r="B13" s="1">
        <f t="shared" si="0"/>
        <v>2.4411999999999998</v>
      </c>
      <c r="C13" s="1">
        <f t="shared" si="1"/>
        <v>0.66759999999999997</v>
      </c>
      <c r="D13" s="4" t="s">
        <v>6</v>
      </c>
      <c r="E13" s="4" t="s">
        <v>6</v>
      </c>
      <c r="F13" s="1">
        <f t="shared" si="2"/>
        <v>0.3846</v>
      </c>
      <c r="G13" s="4" t="s">
        <v>17</v>
      </c>
      <c r="H13" s="4" t="s">
        <v>10</v>
      </c>
      <c r="I13" s="4" t="s">
        <v>10</v>
      </c>
      <c r="J13" s="1">
        <f t="shared" si="3"/>
        <v>0.72699999999999987</v>
      </c>
      <c r="K13" s="4" t="s">
        <v>17</v>
      </c>
      <c r="L13" s="4" t="s">
        <v>22</v>
      </c>
      <c r="M13" s="4" t="s">
        <v>6</v>
      </c>
      <c r="N13" s="4" t="s">
        <v>10</v>
      </c>
      <c r="O13" s="4" t="s">
        <v>17</v>
      </c>
      <c r="P13" s="1">
        <f t="shared" si="4"/>
        <v>0.66200000000000003</v>
      </c>
      <c r="Q13" s="4">
        <v>2</v>
      </c>
      <c r="R13" s="4">
        <v>4</v>
      </c>
    </row>
    <row r="14" spans="1:18" x14ac:dyDescent="0.2">
      <c r="A14" s="7">
        <v>13</v>
      </c>
      <c r="B14" s="1">
        <f t="shared" si="0"/>
        <v>2.4358</v>
      </c>
      <c r="C14" s="1">
        <f t="shared" si="1"/>
        <v>0.40300000000000002</v>
      </c>
      <c r="D14" s="4">
        <v>2</v>
      </c>
      <c r="E14" s="4">
        <v>3</v>
      </c>
      <c r="F14" s="1">
        <f t="shared" si="2"/>
        <v>0.68469999999999998</v>
      </c>
      <c r="G14" s="4">
        <v>3</v>
      </c>
      <c r="H14" s="4">
        <v>3</v>
      </c>
      <c r="I14" s="4">
        <v>2</v>
      </c>
      <c r="J14" s="1">
        <f t="shared" si="3"/>
        <v>0.8</v>
      </c>
      <c r="K14" s="4">
        <v>2</v>
      </c>
      <c r="L14" s="4">
        <v>3</v>
      </c>
      <c r="M14" s="4" t="s">
        <v>17</v>
      </c>
      <c r="N14" s="4" t="s">
        <v>22</v>
      </c>
      <c r="O14" s="4" t="s">
        <v>22</v>
      </c>
      <c r="P14" s="1">
        <f t="shared" si="4"/>
        <v>0.54810000000000003</v>
      </c>
      <c r="Q14" s="4">
        <v>2</v>
      </c>
      <c r="R14" s="4" t="s">
        <v>17</v>
      </c>
    </row>
    <row r="15" spans="1:18" x14ac:dyDescent="0.2">
      <c r="A15" s="7">
        <v>14</v>
      </c>
      <c r="B15" s="1">
        <f t="shared" si="0"/>
        <v>2.8433000000000002</v>
      </c>
      <c r="C15" s="1">
        <f t="shared" si="1"/>
        <v>0.56989999999999996</v>
      </c>
      <c r="D15" s="4" t="s">
        <v>17</v>
      </c>
      <c r="E15" s="4" t="s">
        <v>6</v>
      </c>
      <c r="F15" s="1">
        <f t="shared" si="2"/>
        <v>0.62539999999999996</v>
      </c>
      <c r="G15" s="4" t="s">
        <v>22</v>
      </c>
      <c r="H15" s="4" t="s">
        <v>17</v>
      </c>
      <c r="I15" s="4" t="s">
        <v>22</v>
      </c>
      <c r="J15" s="1">
        <f t="shared" si="3"/>
        <v>1.2138</v>
      </c>
      <c r="K15" s="4" t="s">
        <v>9</v>
      </c>
      <c r="L15" s="4" t="s">
        <v>17</v>
      </c>
      <c r="M15" s="4" t="s">
        <v>17</v>
      </c>
      <c r="N15" s="4" t="s">
        <v>17</v>
      </c>
      <c r="O15" s="4" t="s">
        <v>6</v>
      </c>
      <c r="P15" s="1">
        <f t="shared" si="4"/>
        <v>0.43420000000000003</v>
      </c>
      <c r="Q15" s="4" t="s">
        <v>22</v>
      </c>
      <c r="R15" s="4" t="s">
        <v>22</v>
      </c>
    </row>
    <row r="16" spans="1:18" x14ac:dyDescent="0.2">
      <c r="A16" s="7">
        <v>15</v>
      </c>
      <c r="B16" s="1">
        <f t="shared" si="0"/>
        <v>2.1282000000000001</v>
      </c>
      <c r="C16" s="1">
        <f t="shared" si="1"/>
        <v>0.23609999999999998</v>
      </c>
      <c r="D16" s="4" t="s">
        <v>10</v>
      </c>
      <c r="E16" s="4" t="s">
        <v>22</v>
      </c>
      <c r="F16" s="1">
        <f t="shared" si="2"/>
        <v>0.64529999999999998</v>
      </c>
      <c r="G16" s="4" t="s">
        <v>22</v>
      </c>
      <c r="H16" s="4" t="s">
        <v>22</v>
      </c>
      <c r="I16" s="4" t="s">
        <v>17</v>
      </c>
      <c r="J16" s="1">
        <f t="shared" si="3"/>
        <v>0.91580000000000006</v>
      </c>
      <c r="K16" s="4" t="s">
        <v>17</v>
      </c>
      <c r="L16" s="4" t="s">
        <v>6</v>
      </c>
      <c r="M16" s="4" t="s">
        <v>22</v>
      </c>
      <c r="N16" s="4" t="s">
        <v>22</v>
      </c>
      <c r="O16" s="4" t="s">
        <v>17</v>
      </c>
      <c r="P16" s="1">
        <f t="shared" si="4"/>
        <v>0.33100000000000002</v>
      </c>
      <c r="Q16" s="4" t="s">
        <v>10</v>
      </c>
      <c r="R16" s="4" t="s">
        <v>22</v>
      </c>
    </row>
    <row r="17" spans="1:18" x14ac:dyDescent="0.2">
      <c r="A17" s="7">
        <v>16</v>
      </c>
      <c r="B17" s="1">
        <f t="shared" si="0"/>
        <v>3.7751999999999999</v>
      </c>
      <c r="C17" s="1">
        <f t="shared" si="1"/>
        <v>0.56989999999999996</v>
      </c>
      <c r="D17" s="4" t="s">
        <v>17</v>
      </c>
      <c r="E17" s="4" t="s">
        <v>6</v>
      </c>
      <c r="F17" s="1">
        <f t="shared" si="2"/>
        <v>1.0640000000000001</v>
      </c>
      <c r="G17" s="4" t="s">
        <v>6</v>
      </c>
      <c r="H17" s="4" t="s">
        <v>6</v>
      </c>
      <c r="I17" s="4" t="s">
        <v>6</v>
      </c>
      <c r="J17" s="1">
        <f t="shared" si="3"/>
        <v>1.2728999999999999</v>
      </c>
      <c r="K17" s="4" t="s">
        <v>9</v>
      </c>
      <c r="L17" s="4" t="s">
        <v>6</v>
      </c>
      <c r="M17" s="4" t="s">
        <v>17</v>
      </c>
      <c r="N17" s="4" t="s">
        <v>17</v>
      </c>
      <c r="O17" s="4" t="s">
        <v>6</v>
      </c>
      <c r="P17" s="1">
        <f t="shared" si="4"/>
        <v>0.86840000000000006</v>
      </c>
      <c r="Q17" s="4" t="s">
        <v>6</v>
      </c>
      <c r="R17" s="4" t="s">
        <v>6</v>
      </c>
    </row>
    <row r="18" spans="1:18" x14ac:dyDescent="0.2">
      <c r="A18" s="7">
        <v>17</v>
      </c>
      <c r="B18" s="1">
        <f t="shared" si="0"/>
        <v>2.1205999999999996</v>
      </c>
      <c r="C18" s="1">
        <f t="shared" si="1"/>
        <v>0.23609999999999998</v>
      </c>
      <c r="D18" s="4" t="s">
        <v>10</v>
      </c>
      <c r="E18" s="4" t="s">
        <v>22</v>
      </c>
      <c r="F18" s="1">
        <f t="shared" si="2"/>
        <v>0.63069999999999993</v>
      </c>
      <c r="G18" s="4" t="s">
        <v>6</v>
      </c>
      <c r="H18" s="4" t="s">
        <v>17</v>
      </c>
      <c r="I18" s="4" t="s">
        <v>10</v>
      </c>
      <c r="J18" s="1">
        <f t="shared" si="3"/>
        <v>1.0367</v>
      </c>
      <c r="K18" s="4" t="s">
        <v>9</v>
      </c>
      <c r="L18" s="4" t="s">
        <v>9</v>
      </c>
      <c r="M18" s="4" t="s">
        <v>6</v>
      </c>
      <c r="N18" s="4" t="s">
        <v>10</v>
      </c>
      <c r="O18" s="4" t="s">
        <v>17</v>
      </c>
      <c r="P18" s="1">
        <f t="shared" si="4"/>
        <v>0.21710000000000002</v>
      </c>
      <c r="Q18" s="4" t="s">
        <v>10</v>
      </c>
      <c r="R18" s="4" t="s">
        <v>10</v>
      </c>
    </row>
    <row r="19" spans="1:18" x14ac:dyDescent="0.2">
      <c r="A19" s="7">
        <v>18</v>
      </c>
      <c r="B19" s="1">
        <f t="shared" si="0"/>
        <v>1.7785</v>
      </c>
      <c r="C19" s="1">
        <f t="shared" si="1"/>
        <v>0.30530000000000002</v>
      </c>
      <c r="D19" s="4" t="s">
        <v>10</v>
      </c>
      <c r="E19" s="4" t="s">
        <v>17</v>
      </c>
      <c r="F19" s="1">
        <f t="shared" si="2"/>
        <v>0.41870000000000002</v>
      </c>
      <c r="G19" s="4" t="s">
        <v>22</v>
      </c>
      <c r="H19" s="4">
        <v>2</v>
      </c>
      <c r="I19" s="4">
        <v>1</v>
      </c>
      <c r="J19" s="1">
        <f t="shared" si="3"/>
        <v>0.63099999999999989</v>
      </c>
      <c r="K19" s="4">
        <v>1</v>
      </c>
      <c r="L19" s="4" t="s">
        <v>6</v>
      </c>
      <c r="M19" s="4" t="s">
        <v>22</v>
      </c>
      <c r="N19" s="4" t="s">
        <v>10</v>
      </c>
      <c r="O19" s="4" t="s">
        <v>17</v>
      </c>
      <c r="P19" s="1">
        <f t="shared" si="4"/>
        <v>0.42349999999999999</v>
      </c>
      <c r="Q19" s="4" t="s">
        <v>17</v>
      </c>
      <c r="R19" s="4" t="s">
        <v>10</v>
      </c>
    </row>
    <row r="20" spans="1:18" x14ac:dyDescent="0.2">
      <c r="A20" s="7">
        <v>19</v>
      </c>
      <c r="B20" s="1">
        <f t="shared" si="0"/>
        <v>2.4357000000000002</v>
      </c>
      <c r="C20" s="1">
        <f t="shared" si="1"/>
        <v>0.40300000000000002</v>
      </c>
      <c r="D20" s="4" t="s">
        <v>22</v>
      </c>
      <c r="E20" s="4" t="s">
        <v>17</v>
      </c>
      <c r="F20" s="1">
        <f t="shared" si="2"/>
        <v>0.47800000000000004</v>
      </c>
      <c r="G20" s="4">
        <v>3</v>
      </c>
      <c r="H20" s="4" t="s">
        <v>22</v>
      </c>
      <c r="I20" s="4" t="s">
        <v>10</v>
      </c>
      <c r="J20" s="1">
        <f t="shared" si="3"/>
        <v>1.1204999999999998</v>
      </c>
      <c r="K20" s="4" t="s">
        <v>9</v>
      </c>
      <c r="L20" s="4" t="s">
        <v>6</v>
      </c>
      <c r="M20" s="4" t="s">
        <v>17</v>
      </c>
      <c r="N20" s="4" t="s">
        <v>22</v>
      </c>
      <c r="O20" s="4" t="s">
        <v>6</v>
      </c>
      <c r="P20" s="1">
        <f t="shared" si="4"/>
        <v>0.43420000000000003</v>
      </c>
      <c r="Q20" s="4" t="s">
        <v>22</v>
      </c>
      <c r="R20" s="4" t="s">
        <v>22</v>
      </c>
    </row>
    <row r="21" spans="1:18" x14ac:dyDescent="0.2">
      <c r="A21" s="7">
        <v>20</v>
      </c>
      <c r="B21" s="1">
        <f t="shared" si="0"/>
        <v>2.7448999999999995</v>
      </c>
      <c r="C21" s="1">
        <f t="shared" si="1"/>
        <v>0.40300000000000002</v>
      </c>
      <c r="D21" s="4" t="s">
        <v>22</v>
      </c>
      <c r="E21" s="4" t="s">
        <v>17</v>
      </c>
      <c r="F21" s="1">
        <f t="shared" si="2"/>
        <v>0.68469999999999998</v>
      </c>
      <c r="G21" s="4" t="s">
        <v>17</v>
      </c>
      <c r="H21" s="4" t="s">
        <v>17</v>
      </c>
      <c r="I21" s="4">
        <v>2</v>
      </c>
      <c r="J21" s="1">
        <f t="shared" si="3"/>
        <v>1.1091</v>
      </c>
      <c r="K21" s="4" t="s">
        <v>17</v>
      </c>
      <c r="L21" s="4" t="s">
        <v>6</v>
      </c>
      <c r="M21" s="4" t="s">
        <v>17</v>
      </c>
      <c r="N21" s="4">
        <v>3</v>
      </c>
      <c r="O21" s="4" t="s">
        <v>17</v>
      </c>
      <c r="P21" s="1">
        <f t="shared" si="4"/>
        <v>0.54810000000000003</v>
      </c>
      <c r="Q21" s="4" t="s">
        <v>22</v>
      </c>
      <c r="R21" s="4" t="s">
        <v>17</v>
      </c>
    </row>
    <row r="22" spans="1:18" x14ac:dyDescent="0.2">
      <c r="A22" s="7">
        <v>21</v>
      </c>
      <c r="B22" s="1">
        <f t="shared" si="0"/>
        <v>2.1598999999999999</v>
      </c>
      <c r="C22" s="1">
        <f t="shared" si="1"/>
        <v>0.23609999999999998</v>
      </c>
      <c r="D22" s="4" t="s">
        <v>10</v>
      </c>
      <c r="E22" s="4" t="s">
        <v>22</v>
      </c>
      <c r="F22" s="1">
        <f t="shared" si="2"/>
        <v>0.57140000000000002</v>
      </c>
      <c r="G22" s="4" t="s">
        <v>17</v>
      </c>
      <c r="H22" s="4" t="s">
        <v>17</v>
      </c>
      <c r="I22" s="4" t="s">
        <v>10</v>
      </c>
      <c r="J22" s="1">
        <f t="shared" si="3"/>
        <v>0.8042999999999999</v>
      </c>
      <c r="K22" s="4" t="s">
        <v>17</v>
      </c>
      <c r="L22" s="4" t="s">
        <v>6</v>
      </c>
      <c r="M22" s="4" t="s">
        <v>17</v>
      </c>
      <c r="N22" s="4" t="s">
        <v>10</v>
      </c>
      <c r="O22" s="4" t="s">
        <v>17</v>
      </c>
      <c r="P22" s="1">
        <f t="shared" si="4"/>
        <v>0.54810000000000003</v>
      </c>
      <c r="Q22" s="4">
        <v>2</v>
      </c>
      <c r="R22" s="4">
        <v>3</v>
      </c>
    </row>
    <row r="23" spans="1:18" x14ac:dyDescent="0.2">
      <c r="A23" s="7">
        <v>22</v>
      </c>
      <c r="B23" s="1">
        <f t="shared" si="0"/>
        <v>2.5333000000000001</v>
      </c>
      <c r="C23" s="1">
        <f t="shared" si="1"/>
        <v>0.50069999999999992</v>
      </c>
      <c r="D23" s="4" t="s">
        <v>17</v>
      </c>
      <c r="E23" s="4" t="s">
        <v>17</v>
      </c>
      <c r="F23" s="1">
        <f t="shared" si="2"/>
        <v>0.3846</v>
      </c>
      <c r="G23" s="4" t="s">
        <v>17</v>
      </c>
      <c r="H23" s="4" t="s">
        <v>10</v>
      </c>
      <c r="I23" s="4" t="s">
        <v>10</v>
      </c>
      <c r="J23" s="1">
        <f t="shared" si="3"/>
        <v>1.2138</v>
      </c>
      <c r="K23" s="4" t="s">
        <v>9</v>
      </c>
      <c r="L23" s="4" t="s">
        <v>17</v>
      </c>
      <c r="M23" s="4" t="s">
        <v>17</v>
      </c>
      <c r="N23" s="4" t="s">
        <v>17</v>
      </c>
      <c r="O23" s="4" t="s">
        <v>6</v>
      </c>
      <c r="P23" s="1">
        <f t="shared" si="4"/>
        <v>0.43420000000000003</v>
      </c>
      <c r="Q23" s="4" t="s">
        <v>22</v>
      </c>
      <c r="R23" s="4" t="s">
        <v>22</v>
      </c>
    </row>
    <row r="24" spans="1:18" x14ac:dyDescent="0.2">
      <c r="A24" s="7">
        <v>23</v>
      </c>
      <c r="B24" s="1">
        <f t="shared" si="0"/>
        <v>2.4420999999999999</v>
      </c>
      <c r="C24" s="1">
        <f t="shared" si="1"/>
        <v>0.43149999999999999</v>
      </c>
      <c r="D24" s="4" t="s">
        <v>17</v>
      </c>
      <c r="E24" s="4" t="s">
        <v>22</v>
      </c>
      <c r="F24" s="1">
        <f t="shared" si="2"/>
        <v>0.56610000000000005</v>
      </c>
      <c r="G24" s="4" t="s">
        <v>10</v>
      </c>
      <c r="H24" s="4">
        <v>3</v>
      </c>
      <c r="I24" s="4">
        <v>2</v>
      </c>
      <c r="J24" s="1">
        <f t="shared" si="3"/>
        <v>0.79319999999999991</v>
      </c>
      <c r="K24" s="4">
        <v>4</v>
      </c>
      <c r="L24" s="4" t="s">
        <v>22</v>
      </c>
      <c r="M24" s="4" t="s">
        <v>6</v>
      </c>
      <c r="N24" s="4" t="s">
        <v>10</v>
      </c>
      <c r="O24" s="4" t="s">
        <v>17</v>
      </c>
      <c r="P24" s="1">
        <f t="shared" si="4"/>
        <v>0.65129999999999999</v>
      </c>
      <c r="Q24" s="4" t="s">
        <v>17</v>
      </c>
      <c r="R24" s="4" t="s">
        <v>17</v>
      </c>
    </row>
    <row r="25" spans="1:18" x14ac:dyDescent="0.2">
      <c r="A25" s="7">
        <v>24</v>
      </c>
      <c r="B25" s="1">
        <f t="shared" si="0"/>
        <v>2.2704</v>
      </c>
      <c r="C25" s="1">
        <f t="shared" si="1"/>
        <v>0.40300000000000002</v>
      </c>
      <c r="D25" s="4" t="s">
        <v>22</v>
      </c>
      <c r="E25" s="4">
        <v>3</v>
      </c>
      <c r="F25" s="1">
        <f t="shared" si="2"/>
        <v>0.7046</v>
      </c>
      <c r="G25" s="4">
        <v>3</v>
      </c>
      <c r="H25" s="4" t="s">
        <v>22</v>
      </c>
      <c r="I25" s="4" t="s">
        <v>17</v>
      </c>
      <c r="J25" s="1">
        <f t="shared" si="3"/>
        <v>0.72859999999999991</v>
      </c>
      <c r="K25" s="4">
        <v>2</v>
      </c>
      <c r="L25" s="4" t="s">
        <v>6</v>
      </c>
      <c r="M25" s="4" t="s">
        <v>22</v>
      </c>
      <c r="N25" s="4" t="s">
        <v>10</v>
      </c>
      <c r="O25" s="4" t="s">
        <v>6</v>
      </c>
      <c r="P25" s="1">
        <f t="shared" si="4"/>
        <v>0.43420000000000003</v>
      </c>
      <c r="Q25" s="4" t="s">
        <v>22</v>
      </c>
      <c r="R25" s="4" t="s">
        <v>22</v>
      </c>
    </row>
    <row r="26" spans="1:18" x14ac:dyDescent="0.2">
      <c r="A26" s="7">
        <v>25</v>
      </c>
      <c r="B26" s="1">
        <f t="shared" si="0"/>
        <v>2.6976</v>
      </c>
      <c r="C26" s="1">
        <f t="shared" si="1"/>
        <v>0.59840000000000004</v>
      </c>
      <c r="D26" s="4" t="s">
        <v>6</v>
      </c>
      <c r="E26" s="4" t="s">
        <v>17</v>
      </c>
      <c r="F26" s="1">
        <f t="shared" si="2"/>
        <v>0.64529999999999998</v>
      </c>
      <c r="G26" s="4" t="s">
        <v>22</v>
      </c>
      <c r="H26" s="4">
        <v>2</v>
      </c>
      <c r="I26" s="4">
        <v>3</v>
      </c>
      <c r="J26" s="1">
        <f t="shared" si="3"/>
        <v>1.0089999999999999</v>
      </c>
      <c r="K26" s="4" t="s">
        <v>9</v>
      </c>
      <c r="L26" s="4" t="s">
        <v>6</v>
      </c>
      <c r="M26" s="4" t="s">
        <v>6</v>
      </c>
      <c r="N26" s="4" t="s">
        <v>10</v>
      </c>
      <c r="O26" s="4" t="s">
        <v>6</v>
      </c>
      <c r="P26" s="1">
        <f t="shared" si="4"/>
        <v>0.44490000000000002</v>
      </c>
      <c r="Q26" s="4" t="s">
        <v>10</v>
      </c>
      <c r="R26" s="4" t="s">
        <v>17</v>
      </c>
    </row>
    <row r="27" spans="1:18" x14ac:dyDescent="0.2">
      <c r="A27" s="7">
        <v>26</v>
      </c>
      <c r="B27" s="1">
        <f t="shared" si="0"/>
        <v>2.4582999999999995</v>
      </c>
      <c r="C27" s="1">
        <f t="shared" si="1"/>
        <v>0.43149999999999999</v>
      </c>
      <c r="D27" s="4" t="s">
        <v>17</v>
      </c>
      <c r="E27" s="4">
        <v>2</v>
      </c>
      <c r="F27" s="1">
        <f t="shared" si="2"/>
        <v>0.7046</v>
      </c>
      <c r="G27" s="4" t="s">
        <v>17</v>
      </c>
      <c r="H27" s="4">
        <v>2</v>
      </c>
      <c r="I27" s="4" t="s">
        <v>17</v>
      </c>
      <c r="J27" s="1">
        <f t="shared" si="3"/>
        <v>0.76339999999999997</v>
      </c>
      <c r="K27" s="4">
        <v>3</v>
      </c>
      <c r="L27" s="4">
        <v>4</v>
      </c>
      <c r="M27" s="4" t="s">
        <v>22</v>
      </c>
      <c r="N27" s="4" t="s">
        <v>10</v>
      </c>
      <c r="O27" s="4" t="s">
        <v>17</v>
      </c>
      <c r="P27" s="1">
        <f t="shared" si="4"/>
        <v>0.55879999999999996</v>
      </c>
      <c r="Q27" s="4" t="s">
        <v>10</v>
      </c>
      <c r="R27" s="4" t="s">
        <v>6</v>
      </c>
    </row>
    <row r="28" spans="1:18" x14ac:dyDescent="0.2">
      <c r="A28" s="7">
        <v>27</v>
      </c>
      <c r="B28" s="1">
        <f t="shared" si="0"/>
        <v>1.8569</v>
      </c>
      <c r="C28" s="1">
        <f t="shared" si="1"/>
        <v>0.33379999999999999</v>
      </c>
      <c r="D28" s="4" t="s">
        <v>22</v>
      </c>
      <c r="E28" s="4" t="s">
        <v>22</v>
      </c>
      <c r="F28" s="1">
        <f t="shared" si="2"/>
        <v>0.3846</v>
      </c>
      <c r="G28" s="4" t="s">
        <v>17</v>
      </c>
      <c r="H28" s="4">
        <v>1</v>
      </c>
      <c r="I28" s="4" t="s">
        <v>10</v>
      </c>
      <c r="J28" s="1">
        <f t="shared" si="3"/>
        <v>0.70429999999999993</v>
      </c>
      <c r="K28" s="4">
        <v>3</v>
      </c>
      <c r="L28" s="4">
        <v>3</v>
      </c>
      <c r="M28" s="4">
        <v>2</v>
      </c>
      <c r="N28" s="4" t="s">
        <v>10</v>
      </c>
      <c r="O28" s="4" t="s">
        <v>17</v>
      </c>
      <c r="P28" s="1">
        <f t="shared" si="4"/>
        <v>0.43420000000000003</v>
      </c>
      <c r="Q28" s="4" t="s">
        <v>22</v>
      </c>
      <c r="R28" s="4" t="s">
        <v>22</v>
      </c>
    </row>
    <row r="29" spans="1:18" x14ac:dyDescent="0.2">
      <c r="A29" s="7">
        <v>28</v>
      </c>
      <c r="B29" s="1">
        <f t="shared" si="0"/>
        <v>2.4002999999999997</v>
      </c>
      <c r="C29" s="1">
        <f t="shared" si="1"/>
        <v>0.23609999999999998</v>
      </c>
      <c r="D29" s="4" t="s">
        <v>10</v>
      </c>
      <c r="E29" s="4" t="s">
        <v>22</v>
      </c>
      <c r="F29" s="1">
        <f t="shared" si="2"/>
        <v>0.7046</v>
      </c>
      <c r="G29" s="4">
        <v>3</v>
      </c>
      <c r="H29" s="4" t="s">
        <v>22</v>
      </c>
      <c r="I29" s="4" t="s">
        <v>17</v>
      </c>
      <c r="J29" s="1">
        <f t="shared" si="3"/>
        <v>0.91149999999999998</v>
      </c>
      <c r="K29" s="4">
        <v>2</v>
      </c>
      <c r="L29" s="4">
        <v>3</v>
      </c>
      <c r="M29" s="4">
        <v>2</v>
      </c>
      <c r="N29" s="4" t="s">
        <v>17</v>
      </c>
      <c r="O29" s="4" t="s">
        <v>22</v>
      </c>
      <c r="P29" s="1">
        <f t="shared" si="4"/>
        <v>0.54810000000000003</v>
      </c>
      <c r="Q29" s="4" t="s">
        <v>22</v>
      </c>
      <c r="R29" s="4" t="s">
        <v>17</v>
      </c>
    </row>
    <row r="30" spans="1:18" x14ac:dyDescent="0.2">
      <c r="A30" s="7">
        <v>29</v>
      </c>
      <c r="B30" s="1">
        <f t="shared" si="0"/>
        <v>3.5908000000000007</v>
      </c>
      <c r="C30" s="1">
        <f t="shared" si="1"/>
        <v>0.33379999999999999</v>
      </c>
      <c r="D30" s="4" t="s">
        <v>22</v>
      </c>
      <c r="E30" s="4" t="s">
        <v>22</v>
      </c>
      <c r="F30" s="1">
        <f t="shared" si="2"/>
        <v>1.33</v>
      </c>
      <c r="G30" s="4" t="s">
        <v>9</v>
      </c>
      <c r="H30" s="4" t="s">
        <v>9</v>
      </c>
      <c r="I30" s="4" t="s">
        <v>9</v>
      </c>
      <c r="J30" s="1">
        <f t="shared" si="3"/>
        <v>1.0586</v>
      </c>
      <c r="K30" s="4" t="s">
        <v>9</v>
      </c>
      <c r="L30" s="4" t="s">
        <v>9</v>
      </c>
      <c r="M30" s="4" t="s">
        <v>17</v>
      </c>
      <c r="N30" s="4" t="s">
        <v>10</v>
      </c>
      <c r="O30" s="4" t="s">
        <v>9</v>
      </c>
      <c r="P30" s="1">
        <f t="shared" si="4"/>
        <v>0.86840000000000006</v>
      </c>
      <c r="Q30" s="4" t="s">
        <v>6</v>
      </c>
      <c r="R30" s="4" t="s">
        <v>6</v>
      </c>
    </row>
    <row r="31" spans="1:18" x14ac:dyDescent="0.2">
      <c r="A31" s="7">
        <v>30</v>
      </c>
      <c r="B31" s="1">
        <f t="shared" si="0"/>
        <v>3.9546999999999999</v>
      </c>
      <c r="C31" s="1">
        <f t="shared" si="1"/>
        <v>0.66759999999999997</v>
      </c>
      <c r="D31" s="4" t="s">
        <v>6</v>
      </c>
      <c r="E31" s="4" t="s">
        <v>6</v>
      </c>
      <c r="F31" s="1">
        <f t="shared" si="2"/>
        <v>1.0640000000000001</v>
      </c>
      <c r="G31" s="4" t="s">
        <v>6</v>
      </c>
      <c r="H31" s="4" t="s">
        <v>6</v>
      </c>
      <c r="I31" s="4" t="s">
        <v>6</v>
      </c>
      <c r="J31" s="1">
        <f t="shared" si="3"/>
        <v>1.3546999999999998</v>
      </c>
      <c r="K31" s="4" t="s">
        <v>9</v>
      </c>
      <c r="L31" s="4" t="s">
        <v>6</v>
      </c>
      <c r="M31" s="4" t="s">
        <v>9</v>
      </c>
      <c r="N31" s="4" t="s">
        <v>17</v>
      </c>
      <c r="O31" s="4" t="s">
        <v>6</v>
      </c>
      <c r="P31" s="1">
        <f t="shared" si="4"/>
        <v>0.86840000000000006</v>
      </c>
      <c r="Q31" s="4" t="s">
        <v>6</v>
      </c>
      <c r="R31" s="4" t="s">
        <v>6</v>
      </c>
    </row>
    <row r="32" spans="1:18" x14ac:dyDescent="0.2">
      <c r="A32" s="7">
        <v>31</v>
      </c>
      <c r="B32" s="1">
        <f t="shared" si="0"/>
        <v>2.206</v>
      </c>
      <c r="C32" s="1">
        <f t="shared" si="1"/>
        <v>0.30530000000000002</v>
      </c>
      <c r="D32" s="4" t="s">
        <v>10</v>
      </c>
      <c r="E32" s="4" t="s">
        <v>17</v>
      </c>
      <c r="F32" s="1">
        <f t="shared" si="2"/>
        <v>0.9113</v>
      </c>
      <c r="G32" s="4" t="s">
        <v>17</v>
      </c>
      <c r="H32" s="4" t="s">
        <v>17</v>
      </c>
      <c r="I32" s="4" t="s">
        <v>6</v>
      </c>
      <c r="J32" s="1">
        <f t="shared" si="3"/>
        <v>0.77229999999999988</v>
      </c>
      <c r="K32" s="4">
        <v>2</v>
      </c>
      <c r="L32" s="4">
        <v>2</v>
      </c>
      <c r="M32" s="4">
        <v>3</v>
      </c>
      <c r="N32" s="4">
        <v>2</v>
      </c>
      <c r="O32" s="4" t="s">
        <v>17</v>
      </c>
      <c r="P32" s="1">
        <f t="shared" si="4"/>
        <v>0.21710000000000002</v>
      </c>
      <c r="Q32" s="4" t="s">
        <v>10</v>
      </c>
      <c r="R32" s="4" t="s">
        <v>10</v>
      </c>
    </row>
    <row r="33" spans="1:18" x14ac:dyDescent="0.2">
      <c r="A33" s="7">
        <v>32</v>
      </c>
      <c r="B33" s="1">
        <f t="shared" si="0"/>
        <v>2.0585</v>
      </c>
      <c r="C33" s="1">
        <f t="shared" si="1"/>
        <v>0.33379999999999999</v>
      </c>
      <c r="D33" s="4" t="s">
        <v>22</v>
      </c>
      <c r="E33" s="4" t="s">
        <v>22</v>
      </c>
      <c r="F33" s="1">
        <f t="shared" si="2"/>
        <v>0.64529999999999998</v>
      </c>
      <c r="G33" s="4">
        <v>2</v>
      </c>
      <c r="H33" s="4">
        <v>2</v>
      </c>
      <c r="I33" s="4">
        <v>3</v>
      </c>
      <c r="J33" s="1">
        <f t="shared" si="3"/>
        <v>0.64519999999999988</v>
      </c>
      <c r="K33" s="4">
        <v>3</v>
      </c>
      <c r="L33" s="4">
        <v>2</v>
      </c>
      <c r="M33" s="4">
        <v>2</v>
      </c>
      <c r="N33" s="4" t="s">
        <v>10</v>
      </c>
      <c r="O33" s="4" t="s">
        <v>17</v>
      </c>
      <c r="P33" s="1">
        <f t="shared" si="4"/>
        <v>0.43420000000000003</v>
      </c>
      <c r="Q33" s="4" t="s">
        <v>22</v>
      </c>
      <c r="R33" s="4">
        <v>2</v>
      </c>
    </row>
    <row r="34" spans="1:18" x14ac:dyDescent="0.2">
      <c r="A34" s="7">
        <v>33</v>
      </c>
      <c r="B34" s="1">
        <f t="shared" si="0"/>
        <v>2.6760999999999999</v>
      </c>
      <c r="C34" s="1">
        <f t="shared" si="1"/>
        <v>0.33379999999999999</v>
      </c>
      <c r="D34" s="4" t="s">
        <v>22</v>
      </c>
      <c r="E34" s="4" t="s">
        <v>22</v>
      </c>
      <c r="F34" s="1">
        <f t="shared" si="2"/>
        <v>0.77810000000000001</v>
      </c>
      <c r="G34" s="4" t="s">
        <v>17</v>
      </c>
      <c r="H34" s="4" t="s">
        <v>6</v>
      </c>
      <c r="I34" s="4">
        <v>2</v>
      </c>
      <c r="J34" s="1">
        <f t="shared" si="3"/>
        <v>1.1299999999999999</v>
      </c>
      <c r="K34" s="4" t="s">
        <v>9</v>
      </c>
      <c r="L34" s="4" t="s">
        <v>6</v>
      </c>
      <c r="M34" s="4" t="s">
        <v>6</v>
      </c>
      <c r="N34" s="4" t="s">
        <v>22</v>
      </c>
      <c r="O34" s="4" t="s">
        <v>17</v>
      </c>
      <c r="P34" s="1">
        <f t="shared" si="4"/>
        <v>0.43420000000000003</v>
      </c>
      <c r="Q34" s="4">
        <v>2</v>
      </c>
      <c r="R34" s="4">
        <v>2</v>
      </c>
    </row>
    <row r="35" spans="1:18" x14ac:dyDescent="0.2">
      <c r="A35" s="7">
        <v>34</v>
      </c>
      <c r="B35" s="1">
        <f t="shared" si="0"/>
        <v>1.9790000000000001</v>
      </c>
      <c r="C35" s="1">
        <f t="shared" si="1"/>
        <v>0.50069999999999992</v>
      </c>
      <c r="D35" s="4">
        <v>3</v>
      </c>
      <c r="E35" s="4" t="s">
        <v>17</v>
      </c>
      <c r="F35" s="1">
        <f t="shared" si="2"/>
        <v>0.3846</v>
      </c>
      <c r="G35" s="4" t="s">
        <v>17</v>
      </c>
      <c r="H35" s="4" t="s">
        <v>10</v>
      </c>
      <c r="I35" s="4" t="s">
        <v>10</v>
      </c>
      <c r="J35" s="1">
        <f t="shared" si="3"/>
        <v>0.87660000000000005</v>
      </c>
      <c r="K35" s="4" t="s">
        <v>17</v>
      </c>
      <c r="L35" s="4" t="s">
        <v>6</v>
      </c>
      <c r="M35" s="4" t="s">
        <v>6</v>
      </c>
      <c r="N35" s="4" t="s">
        <v>10</v>
      </c>
      <c r="O35" s="4" t="s">
        <v>6</v>
      </c>
      <c r="P35" s="1">
        <f t="shared" si="4"/>
        <v>0.21710000000000002</v>
      </c>
      <c r="Q35" s="4" t="s">
        <v>10</v>
      </c>
      <c r="R35" s="4" t="s">
        <v>10</v>
      </c>
    </row>
    <row r="36" spans="1:18" x14ac:dyDescent="0.2">
      <c r="A36" s="7">
        <v>35</v>
      </c>
      <c r="B36" s="1">
        <f t="shared" si="0"/>
        <v>3.0373999999999999</v>
      </c>
      <c r="C36" s="1">
        <f t="shared" si="1"/>
        <v>0.47219999999999995</v>
      </c>
      <c r="D36" s="4" t="s">
        <v>22</v>
      </c>
      <c r="E36" s="4" t="s">
        <v>6</v>
      </c>
      <c r="F36" s="1">
        <f t="shared" si="2"/>
        <v>0.87719999999999998</v>
      </c>
      <c r="G36" s="4" t="s">
        <v>6</v>
      </c>
      <c r="H36" s="4">
        <v>2</v>
      </c>
      <c r="I36" s="4" t="s">
        <v>6</v>
      </c>
      <c r="J36" s="1">
        <f t="shared" si="3"/>
        <v>1.0367</v>
      </c>
      <c r="K36" s="4" t="s">
        <v>9</v>
      </c>
      <c r="L36" s="4" t="s">
        <v>9</v>
      </c>
      <c r="M36" s="4" t="s">
        <v>6</v>
      </c>
      <c r="N36" s="4" t="s">
        <v>10</v>
      </c>
      <c r="O36" s="4" t="s">
        <v>17</v>
      </c>
      <c r="P36" s="1">
        <f t="shared" si="4"/>
        <v>0.65129999999999999</v>
      </c>
      <c r="Q36" s="4" t="s">
        <v>17</v>
      </c>
      <c r="R36" s="4" t="s">
        <v>17</v>
      </c>
    </row>
    <row r="37" spans="1:18" x14ac:dyDescent="0.2">
      <c r="A37" s="7">
        <v>36</v>
      </c>
      <c r="B37" s="1">
        <f t="shared" si="0"/>
        <v>2.6698999999999997</v>
      </c>
      <c r="C37" s="1">
        <f t="shared" si="1"/>
        <v>0.50069999999999992</v>
      </c>
      <c r="D37" s="4" t="s">
        <v>17</v>
      </c>
      <c r="E37" s="4" t="s">
        <v>17</v>
      </c>
      <c r="F37" s="1">
        <f t="shared" si="2"/>
        <v>0.85729999999999995</v>
      </c>
      <c r="G37" s="4">
        <v>4</v>
      </c>
      <c r="H37" s="4">
        <v>3</v>
      </c>
      <c r="I37" s="4" t="s">
        <v>17</v>
      </c>
      <c r="J37" s="1">
        <f t="shared" si="3"/>
        <v>0.5573999999999999</v>
      </c>
      <c r="K37" s="4" t="s">
        <v>10</v>
      </c>
      <c r="L37" s="4" t="s">
        <v>10</v>
      </c>
      <c r="M37" s="4" t="s">
        <v>17</v>
      </c>
      <c r="N37" s="4" t="s">
        <v>10</v>
      </c>
      <c r="O37" s="4" t="s">
        <v>9</v>
      </c>
      <c r="P37" s="1">
        <f t="shared" si="4"/>
        <v>0.75449999999999995</v>
      </c>
      <c r="Q37" s="4" t="s">
        <v>6</v>
      </c>
      <c r="R37" s="4" t="s">
        <v>17</v>
      </c>
    </row>
    <row r="38" spans="1:18" x14ac:dyDescent="0.2">
      <c r="A38" s="7">
        <v>37</v>
      </c>
      <c r="B38" s="1">
        <f t="shared" si="0"/>
        <v>3.5824999999999996</v>
      </c>
      <c r="C38" s="1">
        <f t="shared" si="1"/>
        <v>0.56989999999999996</v>
      </c>
      <c r="D38" s="4" t="s">
        <v>17</v>
      </c>
      <c r="E38" s="4" t="s">
        <v>6</v>
      </c>
      <c r="F38" s="1">
        <f t="shared" si="2"/>
        <v>0.97059999999999991</v>
      </c>
      <c r="G38" s="4" t="s">
        <v>6</v>
      </c>
      <c r="H38" s="4" t="s">
        <v>17</v>
      </c>
      <c r="I38" s="4" t="s">
        <v>6</v>
      </c>
      <c r="J38" s="1">
        <f t="shared" si="3"/>
        <v>1.4939</v>
      </c>
      <c r="K38" s="4" t="s">
        <v>9</v>
      </c>
      <c r="L38" s="4" t="s">
        <v>9</v>
      </c>
      <c r="M38" s="4" t="s">
        <v>6</v>
      </c>
      <c r="N38" s="4" t="s">
        <v>6</v>
      </c>
      <c r="O38" s="4" t="s">
        <v>17</v>
      </c>
      <c r="P38" s="1">
        <f t="shared" si="4"/>
        <v>0.54810000000000003</v>
      </c>
      <c r="Q38" s="4" t="s">
        <v>22</v>
      </c>
      <c r="R38" s="4" t="s">
        <v>17</v>
      </c>
    </row>
    <row r="39" spans="1:18" x14ac:dyDescent="0.2">
      <c r="A39" s="7">
        <v>38</v>
      </c>
      <c r="B39" s="1">
        <f t="shared" si="0"/>
        <v>2.0381</v>
      </c>
      <c r="C39" s="1">
        <f t="shared" si="1"/>
        <v>0.40300000000000002</v>
      </c>
      <c r="D39" s="4" t="s">
        <v>22</v>
      </c>
      <c r="E39" s="4" t="s">
        <v>17</v>
      </c>
      <c r="F39" s="1">
        <f t="shared" si="2"/>
        <v>0.47270000000000001</v>
      </c>
      <c r="G39" s="4">
        <v>1</v>
      </c>
      <c r="H39" s="4">
        <v>2</v>
      </c>
      <c r="I39" s="4">
        <v>2</v>
      </c>
      <c r="J39" s="1">
        <f t="shared" si="3"/>
        <v>0.83140000000000003</v>
      </c>
      <c r="K39" s="4">
        <v>2</v>
      </c>
      <c r="L39" s="4" t="s">
        <v>17</v>
      </c>
      <c r="M39" s="4" t="s">
        <v>17</v>
      </c>
      <c r="N39" s="4" t="s">
        <v>22</v>
      </c>
      <c r="O39" s="4" t="s">
        <v>17</v>
      </c>
      <c r="P39" s="1">
        <f t="shared" si="4"/>
        <v>0.33100000000000002</v>
      </c>
      <c r="Q39" s="4" t="s">
        <v>10</v>
      </c>
      <c r="R39" s="4" t="s">
        <v>22</v>
      </c>
    </row>
    <row r="40" spans="1:18" x14ac:dyDescent="0.2">
      <c r="A40" s="7">
        <v>39</v>
      </c>
      <c r="B40" s="1">
        <f t="shared" si="0"/>
        <v>2.0326</v>
      </c>
      <c r="C40" s="1">
        <f t="shared" si="1"/>
        <v>0.30530000000000002</v>
      </c>
      <c r="D40" s="4" t="s">
        <v>10</v>
      </c>
      <c r="E40" s="4" t="s">
        <v>17</v>
      </c>
      <c r="F40" s="1">
        <f t="shared" si="2"/>
        <v>0.32529999999999998</v>
      </c>
      <c r="G40" s="4">
        <v>2</v>
      </c>
      <c r="H40" s="4" t="s">
        <v>10</v>
      </c>
      <c r="I40" s="4" t="s">
        <v>10</v>
      </c>
      <c r="J40" s="1">
        <f t="shared" si="3"/>
        <v>0.85389999999999988</v>
      </c>
      <c r="K40" s="4" t="s">
        <v>17</v>
      </c>
      <c r="L40" s="4" t="s">
        <v>9</v>
      </c>
      <c r="M40" s="4" t="s">
        <v>22</v>
      </c>
      <c r="N40" s="4" t="s">
        <v>10</v>
      </c>
      <c r="O40" s="4" t="s">
        <v>6</v>
      </c>
      <c r="P40" s="1">
        <f t="shared" si="4"/>
        <v>0.54810000000000003</v>
      </c>
      <c r="Q40" s="4" t="s">
        <v>22</v>
      </c>
      <c r="R40" s="4" t="s">
        <v>17</v>
      </c>
    </row>
    <row r="41" spans="1:18" x14ac:dyDescent="0.2">
      <c r="A41" s="7">
        <v>40</v>
      </c>
      <c r="B41" s="1">
        <f t="shared" si="0"/>
        <v>2.5050999999999997</v>
      </c>
      <c r="C41" s="1">
        <f t="shared" si="1"/>
        <v>0.40300000000000002</v>
      </c>
      <c r="D41" s="4" t="s">
        <v>22</v>
      </c>
      <c r="E41" s="4" t="s">
        <v>17</v>
      </c>
      <c r="F41" s="1">
        <f t="shared" si="2"/>
        <v>0.65059999999999996</v>
      </c>
      <c r="G41" s="4" t="s">
        <v>6</v>
      </c>
      <c r="H41" s="4" t="s">
        <v>22</v>
      </c>
      <c r="I41" s="4" t="s">
        <v>22</v>
      </c>
      <c r="J41" s="1">
        <f t="shared" si="3"/>
        <v>1.1204999999999998</v>
      </c>
      <c r="K41" s="4" t="s">
        <v>9</v>
      </c>
      <c r="L41" s="4" t="s">
        <v>6</v>
      </c>
      <c r="M41" s="4" t="s">
        <v>17</v>
      </c>
      <c r="N41" s="4" t="s">
        <v>22</v>
      </c>
      <c r="O41" s="4" t="s">
        <v>6</v>
      </c>
      <c r="P41" s="1">
        <f t="shared" si="4"/>
        <v>0.33100000000000002</v>
      </c>
      <c r="Q41" s="4" t="s">
        <v>10</v>
      </c>
      <c r="R41" s="4" t="s">
        <v>22</v>
      </c>
    </row>
    <row r="42" spans="1:18" x14ac:dyDescent="0.2">
      <c r="A42" s="7">
        <v>41</v>
      </c>
      <c r="B42" s="1">
        <f t="shared" si="0"/>
        <v>2.0754999999999999</v>
      </c>
      <c r="C42" s="1">
        <f t="shared" si="1"/>
        <v>0.2646</v>
      </c>
      <c r="D42" s="4" t="s">
        <v>22</v>
      </c>
      <c r="E42" s="4" t="s">
        <v>10</v>
      </c>
      <c r="F42" s="1">
        <f t="shared" si="2"/>
        <v>0.79800000000000004</v>
      </c>
      <c r="G42" s="4" t="s">
        <v>17</v>
      </c>
      <c r="H42" s="4" t="s">
        <v>17</v>
      </c>
      <c r="I42" s="4" t="s">
        <v>17</v>
      </c>
      <c r="J42" s="1">
        <f t="shared" si="3"/>
        <v>0.79579999999999995</v>
      </c>
      <c r="K42" s="4" t="s">
        <v>9</v>
      </c>
      <c r="L42" s="4" t="s">
        <v>17</v>
      </c>
      <c r="M42" s="4" t="s">
        <v>10</v>
      </c>
      <c r="N42" s="4" t="s">
        <v>10</v>
      </c>
      <c r="O42" s="4" t="s">
        <v>17</v>
      </c>
      <c r="P42" s="1">
        <f t="shared" si="4"/>
        <v>0.21710000000000002</v>
      </c>
      <c r="Q42" s="4" t="s">
        <v>10</v>
      </c>
      <c r="R42" s="4" t="s">
        <v>10</v>
      </c>
    </row>
    <row r="43" spans="1:18" x14ac:dyDescent="0.2">
      <c r="A43" s="7">
        <v>42</v>
      </c>
      <c r="B43" s="1">
        <f t="shared" si="0"/>
        <v>1.8560999999999999</v>
      </c>
      <c r="C43" s="1">
        <f t="shared" si="1"/>
        <v>0.23609999999999998</v>
      </c>
      <c r="D43" s="4" t="s">
        <v>10</v>
      </c>
      <c r="E43" s="4" t="s">
        <v>22</v>
      </c>
      <c r="F43" s="1">
        <f t="shared" si="2"/>
        <v>0.47800000000000004</v>
      </c>
      <c r="G43" s="4">
        <v>3</v>
      </c>
      <c r="H43" s="4">
        <v>2</v>
      </c>
      <c r="I43" s="4" t="s">
        <v>10</v>
      </c>
      <c r="J43" s="1">
        <f t="shared" si="3"/>
        <v>0.71849999999999992</v>
      </c>
      <c r="K43" s="4" t="s">
        <v>9</v>
      </c>
      <c r="L43" s="4" t="s">
        <v>10</v>
      </c>
      <c r="M43" s="4" t="s">
        <v>22</v>
      </c>
      <c r="N43" s="4" t="s">
        <v>10</v>
      </c>
      <c r="O43" s="4" t="s">
        <v>17</v>
      </c>
      <c r="P43" s="1">
        <f t="shared" si="4"/>
        <v>0.42349999999999999</v>
      </c>
      <c r="Q43" s="4" t="s">
        <v>17</v>
      </c>
      <c r="R43" s="4" t="s">
        <v>10</v>
      </c>
    </row>
    <row r="44" spans="1:18" x14ac:dyDescent="0.2">
      <c r="A44" s="7">
        <v>43</v>
      </c>
      <c r="B44" s="1">
        <f t="shared" si="0"/>
        <v>3.5349999999999997</v>
      </c>
      <c r="C44" s="1">
        <f t="shared" si="1"/>
        <v>0.59840000000000004</v>
      </c>
      <c r="D44" s="4" t="s">
        <v>6</v>
      </c>
      <c r="E44" s="4" t="s">
        <v>17</v>
      </c>
      <c r="F44" s="1">
        <f t="shared" si="2"/>
        <v>1.0099999999999998</v>
      </c>
      <c r="G44" s="4" t="s">
        <v>9</v>
      </c>
      <c r="H44" s="4" t="s">
        <v>6</v>
      </c>
      <c r="I44" s="4" t="s">
        <v>17</v>
      </c>
      <c r="J44" s="1">
        <f t="shared" si="3"/>
        <v>1.1613999999999998</v>
      </c>
      <c r="K44" s="4" t="s">
        <v>9</v>
      </c>
      <c r="L44" s="4" t="s">
        <v>6</v>
      </c>
      <c r="M44" s="4" t="s">
        <v>6</v>
      </c>
      <c r="N44" s="4" t="s">
        <v>22</v>
      </c>
      <c r="O44" s="4" t="s">
        <v>6</v>
      </c>
      <c r="P44" s="1">
        <f t="shared" si="4"/>
        <v>0.76519999999999999</v>
      </c>
      <c r="Q44" s="4">
        <v>3</v>
      </c>
      <c r="R44" s="4">
        <v>4</v>
      </c>
    </row>
    <row r="45" spans="1:18" x14ac:dyDescent="0.2">
      <c r="A45" s="7">
        <v>44</v>
      </c>
      <c r="B45" s="1">
        <f t="shared" si="0"/>
        <v>1.5043</v>
      </c>
      <c r="C45" s="1">
        <f t="shared" si="1"/>
        <v>0.16689999999999999</v>
      </c>
      <c r="D45" s="4" t="s">
        <v>10</v>
      </c>
      <c r="E45" s="4" t="s">
        <v>10</v>
      </c>
      <c r="F45" s="1">
        <f t="shared" si="2"/>
        <v>0.3846</v>
      </c>
      <c r="G45" s="4" t="s">
        <v>17</v>
      </c>
      <c r="H45" s="4" t="s">
        <v>10</v>
      </c>
      <c r="I45" s="4" t="s">
        <v>10</v>
      </c>
      <c r="J45" s="1">
        <f t="shared" si="3"/>
        <v>0.73570000000000002</v>
      </c>
      <c r="K45" s="4" t="s">
        <v>17</v>
      </c>
      <c r="L45" s="4" t="s">
        <v>17</v>
      </c>
      <c r="M45" s="4" t="s">
        <v>22</v>
      </c>
      <c r="N45" s="4" t="s">
        <v>10</v>
      </c>
      <c r="O45" s="4" t="s">
        <v>6</v>
      </c>
      <c r="P45" s="1">
        <f t="shared" si="4"/>
        <v>0.21710000000000002</v>
      </c>
      <c r="Q45" s="4" t="s">
        <v>10</v>
      </c>
      <c r="R45" s="4" t="s">
        <v>10</v>
      </c>
    </row>
    <row r="46" spans="1:18" x14ac:dyDescent="0.2">
      <c r="A46" s="7">
        <v>45</v>
      </c>
      <c r="B46" s="1">
        <f t="shared" si="0"/>
        <v>3.1699000000000002</v>
      </c>
      <c r="C46" s="1">
        <f t="shared" si="1"/>
        <v>0.47219999999999995</v>
      </c>
      <c r="D46" s="4" t="s">
        <v>22</v>
      </c>
      <c r="E46" s="4" t="s">
        <v>6</v>
      </c>
      <c r="F46" s="1">
        <f t="shared" si="2"/>
        <v>0.74399999999999999</v>
      </c>
      <c r="G46" s="4" t="s">
        <v>6</v>
      </c>
      <c r="H46" s="4" t="s">
        <v>17</v>
      </c>
      <c r="I46" s="4" t="s">
        <v>22</v>
      </c>
      <c r="J46" s="1">
        <f t="shared" si="3"/>
        <v>1.3024000000000002</v>
      </c>
      <c r="K46" s="4" t="s">
        <v>17</v>
      </c>
      <c r="L46" s="4" t="s">
        <v>6</v>
      </c>
      <c r="M46" s="4" t="s">
        <v>6</v>
      </c>
      <c r="N46" s="4">
        <v>4</v>
      </c>
      <c r="O46" s="4" t="s">
        <v>17</v>
      </c>
      <c r="P46" s="1">
        <f t="shared" si="4"/>
        <v>0.65129999999999999</v>
      </c>
      <c r="Q46" s="4" t="s">
        <v>17</v>
      </c>
      <c r="R46" s="4" t="s">
        <v>17</v>
      </c>
    </row>
    <row r="47" spans="1:18" x14ac:dyDescent="0.2">
      <c r="A47" s="7">
        <v>46</v>
      </c>
      <c r="B47" s="1">
        <f t="shared" si="0"/>
        <v>3.5681000000000003</v>
      </c>
      <c r="C47" s="1">
        <f t="shared" si="1"/>
        <v>0.66759999999999997</v>
      </c>
      <c r="D47" s="4" t="s">
        <v>6</v>
      </c>
      <c r="E47" s="4" t="s">
        <v>6</v>
      </c>
      <c r="F47" s="1">
        <f t="shared" si="2"/>
        <v>1.0640000000000001</v>
      </c>
      <c r="G47" s="4" t="s">
        <v>6</v>
      </c>
      <c r="H47" s="4" t="s">
        <v>6</v>
      </c>
      <c r="I47" s="4" t="s">
        <v>6</v>
      </c>
      <c r="J47" s="1">
        <f t="shared" si="3"/>
        <v>0.96809999999999996</v>
      </c>
      <c r="K47" s="4" t="s">
        <v>9</v>
      </c>
      <c r="L47" s="4" t="s">
        <v>6</v>
      </c>
      <c r="M47" s="4" t="s">
        <v>17</v>
      </c>
      <c r="N47" s="4" t="s">
        <v>10</v>
      </c>
      <c r="O47" s="4" t="s">
        <v>6</v>
      </c>
      <c r="P47" s="1">
        <f t="shared" si="4"/>
        <v>0.86840000000000006</v>
      </c>
      <c r="Q47" s="4" t="s">
        <v>6</v>
      </c>
      <c r="R47" s="4" t="s">
        <v>6</v>
      </c>
    </row>
    <row r="48" spans="1:18" x14ac:dyDescent="0.2">
      <c r="A48" s="7">
        <v>47</v>
      </c>
      <c r="B48" s="1">
        <f t="shared" si="0"/>
        <v>2.7046999999999999</v>
      </c>
      <c r="C48" s="1">
        <f t="shared" si="1"/>
        <v>0.40300000000000002</v>
      </c>
      <c r="D48" s="4" t="s">
        <v>22</v>
      </c>
      <c r="E48" s="4" t="s">
        <v>17</v>
      </c>
      <c r="F48" s="1">
        <f t="shared" si="2"/>
        <v>0.68469999999999998</v>
      </c>
      <c r="G48" s="4" t="s">
        <v>17</v>
      </c>
      <c r="H48" s="4" t="s">
        <v>17</v>
      </c>
      <c r="I48" s="4" t="s">
        <v>22</v>
      </c>
      <c r="J48" s="1">
        <f t="shared" si="3"/>
        <v>1.0795999999999999</v>
      </c>
      <c r="K48" s="4" t="s">
        <v>9</v>
      </c>
      <c r="L48" s="4" t="s">
        <v>6</v>
      </c>
      <c r="M48" s="4" t="s">
        <v>22</v>
      </c>
      <c r="N48" s="4" t="s">
        <v>22</v>
      </c>
      <c r="O48" s="4" t="s">
        <v>6</v>
      </c>
      <c r="P48" s="1">
        <f t="shared" si="4"/>
        <v>0.53739999999999999</v>
      </c>
      <c r="Q48" s="4" t="s">
        <v>17</v>
      </c>
      <c r="R48" s="4" t="s">
        <v>22</v>
      </c>
    </row>
    <row r="49" spans="1:18" x14ac:dyDescent="0.2">
      <c r="A49" s="7">
        <v>48</v>
      </c>
      <c r="B49" s="1">
        <f t="shared" si="0"/>
        <v>2.1585999999999999</v>
      </c>
      <c r="C49" s="1">
        <f t="shared" si="1"/>
        <v>0.40300000000000002</v>
      </c>
      <c r="D49" s="4" t="s">
        <v>22</v>
      </c>
      <c r="E49" s="4" t="s">
        <v>17</v>
      </c>
      <c r="F49" s="1">
        <f t="shared" si="2"/>
        <v>0.59130000000000005</v>
      </c>
      <c r="G49" s="4" t="s">
        <v>17</v>
      </c>
      <c r="H49" s="4" t="s">
        <v>22</v>
      </c>
      <c r="I49" s="4" t="s">
        <v>22</v>
      </c>
      <c r="J49" s="1">
        <f t="shared" si="3"/>
        <v>0.94720000000000004</v>
      </c>
      <c r="K49" s="4" t="s">
        <v>17</v>
      </c>
      <c r="L49" s="4" t="s">
        <v>6</v>
      </c>
      <c r="M49" s="4" t="s">
        <v>22</v>
      </c>
      <c r="N49" s="4" t="s">
        <v>22</v>
      </c>
      <c r="O49" s="4" t="s">
        <v>6</v>
      </c>
      <c r="P49" s="1">
        <f t="shared" si="4"/>
        <v>0.21710000000000002</v>
      </c>
      <c r="Q49" s="4" t="s">
        <v>10</v>
      </c>
      <c r="R49" s="4" t="s">
        <v>10</v>
      </c>
    </row>
    <row r="50" spans="1:18" x14ac:dyDescent="0.2">
      <c r="A50" s="7">
        <v>49</v>
      </c>
      <c r="B50" s="1">
        <f t="shared" si="0"/>
        <v>2.4720999999999997</v>
      </c>
      <c r="C50" s="1">
        <f t="shared" si="1"/>
        <v>0.5292</v>
      </c>
      <c r="D50" s="4" t="s">
        <v>6</v>
      </c>
      <c r="E50" s="4" t="s">
        <v>22</v>
      </c>
      <c r="F50" s="1">
        <f t="shared" si="2"/>
        <v>0.68469999999999998</v>
      </c>
      <c r="G50" s="4" t="s">
        <v>17</v>
      </c>
      <c r="H50" s="4" t="s">
        <v>17</v>
      </c>
      <c r="I50" s="4" t="s">
        <v>22</v>
      </c>
      <c r="J50" s="1">
        <f t="shared" si="3"/>
        <v>0.9271999999999998</v>
      </c>
      <c r="K50" s="4" t="s">
        <v>9</v>
      </c>
      <c r="L50" s="4" t="s">
        <v>6</v>
      </c>
      <c r="M50" s="4" t="s">
        <v>22</v>
      </c>
      <c r="N50" s="4" t="s">
        <v>10</v>
      </c>
      <c r="O50" s="4" t="s">
        <v>6</v>
      </c>
      <c r="P50" s="1">
        <f t="shared" si="4"/>
        <v>0.33100000000000002</v>
      </c>
      <c r="Q50" s="4" t="s">
        <v>10</v>
      </c>
      <c r="R50" s="4" t="s">
        <v>22</v>
      </c>
    </row>
    <row r="51" spans="1:18" x14ac:dyDescent="0.2">
      <c r="A51" s="7">
        <v>50</v>
      </c>
      <c r="B51" s="1">
        <f t="shared" si="0"/>
        <v>3.5813000000000001</v>
      </c>
      <c r="C51" s="1">
        <f t="shared" si="1"/>
        <v>0.54139999999999999</v>
      </c>
      <c r="D51" s="4" t="s">
        <v>22</v>
      </c>
      <c r="E51" s="4" t="s">
        <v>9</v>
      </c>
      <c r="F51" s="1">
        <f t="shared" si="2"/>
        <v>0.9113</v>
      </c>
      <c r="G51" s="4">
        <v>3</v>
      </c>
      <c r="H51" s="4">
        <v>3</v>
      </c>
      <c r="I51" s="4">
        <v>4</v>
      </c>
      <c r="J51" s="1">
        <f t="shared" si="3"/>
        <v>1.3633999999999999</v>
      </c>
      <c r="K51" s="4" t="s">
        <v>9</v>
      </c>
      <c r="L51" s="4" t="s">
        <v>9</v>
      </c>
      <c r="M51" s="4" t="s">
        <v>17</v>
      </c>
      <c r="N51" s="4" t="s">
        <v>17</v>
      </c>
      <c r="O51" s="4" t="s">
        <v>9</v>
      </c>
      <c r="P51" s="1">
        <f t="shared" si="4"/>
        <v>0.76519999999999999</v>
      </c>
      <c r="Q51" s="4" t="s">
        <v>17</v>
      </c>
      <c r="R51" s="4" t="s">
        <v>6</v>
      </c>
    </row>
    <row r="52" spans="1:18" x14ac:dyDescent="0.2">
      <c r="A52" s="7">
        <v>51</v>
      </c>
      <c r="B52" s="1">
        <f t="shared" si="0"/>
        <v>4.117</v>
      </c>
      <c r="C52" s="1">
        <f t="shared" si="1"/>
        <v>0.7367999999999999</v>
      </c>
      <c r="D52" s="4" t="s">
        <v>6</v>
      </c>
      <c r="E52" s="4" t="s">
        <v>9</v>
      </c>
      <c r="F52" s="1">
        <f t="shared" si="2"/>
        <v>1.0046999999999999</v>
      </c>
      <c r="G52" s="4" t="s">
        <v>17</v>
      </c>
      <c r="H52" s="4" t="s">
        <v>6</v>
      </c>
      <c r="I52" s="4" t="s">
        <v>6</v>
      </c>
      <c r="J52" s="1">
        <f t="shared" si="3"/>
        <v>1.5070999999999999</v>
      </c>
      <c r="K52" s="4" t="s">
        <v>9</v>
      </c>
      <c r="L52" s="4" t="s">
        <v>6</v>
      </c>
      <c r="M52" s="4" t="s">
        <v>9</v>
      </c>
      <c r="N52" s="4" t="s">
        <v>6</v>
      </c>
      <c r="O52" s="4" t="s">
        <v>6</v>
      </c>
      <c r="P52" s="1">
        <f t="shared" si="4"/>
        <v>0.86840000000000006</v>
      </c>
      <c r="Q52" s="4" t="s">
        <v>6</v>
      </c>
      <c r="R52" s="4" t="s">
        <v>6</v>
      </c>
    </row>
    <row r="53" spans="1:18" x14ac:dyDescent="0.2">
      <c r="A53" s="7">
        <v>52</v>
      </c>
      <c r="B53" s="1">
        <f t="shared" si="0"/>
        <v>3.1120999999999999</v>
      </c>
      <c r="C53" s="1">
        <f t="shared" si="1"/>
        <v>0.33379999999999999</v>
      </c>
      <c r="D53" s="4" t="s">
        <v>22</v>
      </c>
      <c r="E53" s="4" t="s">
        <v>22</v>
      </c>
      <c r="F53" s="1">
        <f t="shared" si="2"/>
        <v>1.1179999999999999</v>
      </c>
      <c r="G53" s="4">
        <v>3</v>
      </c>
      <c r="H53" s="4">
        <v>4</v>
      </c>
      <c r="I53" s="4">
        <v>5</v>
      </c>
      <c r="J53" s="1">
        <f t="shared" si="3"/>
        <v>1.0089999999999999</v>
      </c>
      <c r="K53" s="4" t="s">
        <v>9</v>
      </c>
      <c r="L53" s="4" t="s">
        <v>6</v>
      </c>
      <c r="M53" s="4" t="s">
        <v>6</v>
      </c>
      <c r="N53" s="4" t="s">
        <v>10</v>
      </c>
      <c r="O53" s="4" t="s">
        <v>6</v>
      </c>
      <c r="P53" s="1">
        <f t="shared" si="4"/>
        <v>0.65129999999999999</v>
      </c>
      <c r="Q53" s="4" t="s">
        <v>17</v>
      </c>
      <c r="R53" s="4" t="s">
        <v>17</v>
      </c>
    </row>
    <row r="54" spans="1:18" x14ac:dyDescent="0.2">
      <c r="A54" s="7">
        <v>53</v>
      </c>
      <c r="B54" s="1">
        <f t="shared" si="0"/>
        <v>3.3323</v>
      </c>
      <c r="C54" s="1">
        <f t="shared" si="1"/>
        <v>0.59840000000000004</v>
      </c>
      <c r="D54" s="4" t="s">
        <v>6</v>
      </c>
      <c r="E54" s="4" t="s">
        <v>17</v>
      </c>
      <c r="F54" s="1">
        <f t="shared" si="2"/>
        <v>0.9113</v>
      </c>
      <c r="G54" s="4" t="s">
        <v>17</v>
      </c>
      <c r="H54" s="4" t="s">
        <v>17</v>
      </c>
      <c r="I54" s="4" t="s">
        <v>6</v>
      </c>
      <c r="J54" s="1">
        <f t="shared" si="3"/>
        <v>1.0680999999999998</v>
      </c>
      <c r="K54" s="4" t="s">
        <v>9</v>
      </c>
      <c r="L54" s="4" t="s">
        <v>9</v>
      </c>
      <c r="M54" s="4" t="s">
        <v>6</v>
      </c>
      <c r="N54" s="4" t="s">
        <v>10</v>
      </c>
      <c r="O54" s="4" t="s">
        <v>6</v>
      </c>
      <c r="P54" s="1">
        <f t="shared" si="4"/>
        <v>0.75449999999999995</v>
      </c>
      <c r="Q54" s="4" t="s">
        <v>6</v>
      </c>
      <c r="R54" s="4" t="s">
        <v>17</v>
      </c>
    </row>
    <row r="55" spans="1:18" x14ac:dyDescent="0.2">
      <c r="A55" s="7">
        <v>54</v>
      </c>
      <c r="B55" s="1">
        <f t="shared" si="0"/>
        <v>2.6251999999999995</v>
      </c>
      <c r="C55" s="1">
        <f t="shared" si="1"/>
        <v>0.5292</v>
      </c>
      <c r="D55" s="4">
        <v>4</v>
      </c>
      <c r="E55" s="4" t="s">
        <v>22</v>
      </c>
      <c r="F55" s="1">
        <f t="shared" si="2"/>
        <v>0.61119999999999997</v>
      </c>
      <c r="G55" s="4">
        <v>3</v>
      </c>
      <c r="H55" s="4" t="s">
        <v>10</v>
      </c>
      <c r="I55" s="4" t="s">
        <v>17</v>
      </c>
      <c r="J55" s="1">
        <f t="shared" si="3"/>
        <v>0.93669999999999987</v>
      </c>
      <c r="K55" s="4" t="s">
        <v>9</v>
      </c>
      <c r="L55" s="4" t="s">
        <v>6</v>
      </c>
      <c r="M55" s="4" t="s">
        <v>17</v>
      </c>
      <c r="N55" s="4" t="s">
        <v>10</v>
      </c>
      <c r="O55" s="4" t="s">
        <v>17</v>
      </c>
      <c r="P55" s="1">
        <f t="shared" si="4"/>
        <v>0.54810000000000003</v>
      </c>
      <c r="Q55" s="4" t="s">
        <v>22</v>
      </c>
      <c r="R55" s="4" t="s">
        <v>17</v>
      </c>
    </row>
    <row r="56" spans="1:18" x14ac:dyDescent="0.2">
      <c r="A56" s="7">
        <v>55</v>
      </c>
      <c r="B56" s="1">
        <f t="shared" si="0"/>
        <v>2.3761999999999999</v>
      </c>
      <c r="C56" s="1">
        <f t="shared" si="1"/>
        <v>0.23609999999999998</v>
      </c>
      <c r="D56" s="4" t="s">
        <v>10</v>
      </c>
      <c r="E56" s="4" t="s">
        <v>22</v>
      </c>
      <c r="F56" s="1">
        <f t="shared" si="2"/>
        <v>0.64529999999999998</v>
      </c>
      <c r="G56" s="4" t="s">
        <v>22</v>
      </c>
      <c r="H56" s="4">
        <v>2</v>
      </c>
      <c r="I56" s="4">
        <v>3</v>
      </c>
      <c r="J56" s="1">
        <f t="shared" si="3"/>
        <v>0.96809999999999996</v>
      </c>
      <c r="K56" s="4" t="s">
        <v>9</v>
      </c>
      <c r="L56" s="4" t="s">
        <v>6</v>
      </c>
      <c r="M56" s="4" t="s">
        <v>17</v>
      </c>
      <c r="N56" s="4" t="s">
        <v>10</v>
      </c>
      <c r="O56" s="4" t="s">
        <v>6</v>
      </c>
      <c r="P56" s="1">
        <f t="shared" si="4"/>
        <v>0.52669999999999995</v>
      </c>
      <c r="Q56" s="4" t="s">
        <v>6</v>
      </c>
      <c r="R56" s="4" t="s">
        <v>10</v>
      </c>
    </row>
    <row r="57" spans="1:18" x14ac:dyDescent="0.2">
      <c r="A57" s="7">
        <v>56</v>
      </c>
      <c r="B57" s="1">
        <f t="shared" si="0"/>
        <v>1.8817000000000002</v>
      </c>
      <c r="C57" s="1">
        <f t="shared" si="1"/>
        <v>0.50069999999999992</v>
      </c>
      <c r="D57" s="4" t="s">
        <v>17</v>
      </c>
      <c r="E57" s="4" t="s">
        <v>17</v>
      </c>
      <c r="F57" s="1">
        <f t="shared" si="2"/>
        <v>0.41870000000000002</v>
      </c>
      <c r="G57" s="4">
        <v>2</v>
      </c>
      <c r="H57" s="4">
        <v>2</v>
      </c>
      <c r="I57" s="4" t="s">
        <v>10</v>
      </c>
      <c r="J57" s="1">
        <f t="shared" si="3"/>
        <v>0.74519999999999997</v>
      </c>
      <c r="K57" s="4" t="s">
        <v>17</v>
      </c>
      <c r="L57" s="4" t="s">
        <v>17</v>
      </c>
      <c r="M57" s="4" t="s">
        <v>17</v>
      </c>
      <c r="N57" s="4" t="s">
        <v>10</v>
      </c>
      <c r="O57" s="4" t="s">
        <v>17</v>
      </c>
      <c r="P57" s="1">
        <f t="shared" si="4"/>
        <v>0.21710000000000002</v>
      </c>
      <c r="Q57" s="4" t="s">
        <v>10</v>
      </c>
      <c r="R57" s="4" t="s">
        <v>10</v>
      </c>
    </row>
    <row r="58" spans="1:18" x14ac:dyDescent="0.2">
      <c r="A58" s="7">
        <v>57</v>
      </c>
      <c r="B58" s="1">
        <f t="shared" si="0"/>
        <v>2.6543999999999999</v>
      </c>
      <c r="C58" s="1">
        <f t="shared" si="1"/>
        <v>0.40300000000000002</v>
      </c>
      <c r="D58" s="4" t="s">
        <v>22</v>
      </c>
      <c r="E58" s="4" t="s">
        <v>17</v>
      </c>
      <c r="F58" s="1">
        <f t="shared" si="2"/>
        <v>0.53200000000000003</v>
      </c>
      <c r="G58" s="4" t="s">
        <v>22</v>
      </c>
      <c r="H58" s="4" t="s">
        <v>22</v>
      </c>
      <c r="I58" s="4" t="s">
        <v>22</v>
      </c>
      <c r="J58" s="1">
        <f t="shared" si="3"/>
        <v>1.0680999999999998</v>
      </c>
      <c r="K58" s="4" t="s">
        <v>9</v>
      </c>
      <c r="L58" s="4" t="s">
        <v>9</v>
      </c>
      <c r="M58" s="4" t="s">
        <v>6</v>
      </c>
      <c r="N58" s="4" t="s">
        <v>10</v>
      </c>
      <c r="O58" s="4" t="s">
        <v>6</v>
      </c>
      <c r="P58" s="1">
        <f t="shared" si="4"/>
        <v>0.65129999999999999</v>
      </c>
      <c r="Q58" s="4" t="s">
        <v>17</v>
      </c>
      <c r="R58" s="4" t="s">
        <v>17</v>
      </c>
    </row>
    <row r="59" spans="1:18" x14ac:dyDescent="0.2">
      <c r="A59" s="7">
        <v>58</v>
      </c>
      <c r="B59" s="1">
        <f t="shared" si="0"/>
        <v>3.9528999999999996</v>
      </c>
      <c r="C59" s="1">
        <f t="shared" si="1"/>
        <v>0.7367999999999999</v>
      </c>
      <c r="D59" s="4" t="s">
        <v>6</v>
      </c>
      <c r="E59" s="4" t="s">
        <v>9</v>
      </c>
      <c r="F59" s="1">
        <f t="shared" si="2"/>
        <v>1.1574</v>
      </c>
      <c r="G59" s="4" t="s">
        <v>6</v>
      </c>
      <c r="H59" s="4" t="s">
        <v>9</v>
      </c>
      <c r="I59" s="4" t="s">
        <v>6</v>
      </c>
      <c r="J59" s="1">
        <f t="shared" si="3"/>
        <v>1.1796</v>
      </c>
      <c r="K59" s="4" t="s">
        <v>9</v>
      </c>
      <c r="L59" s="4" t="s">
        <v>9</v>
      </c>
      <c r="M59" s="4" t="s">
        <v>17</v>
      </c>
      <c r="N59" s="4" t="s">
        <v>22</v>
      </c>
      <c r="O59" s="4" t="s">
        <v>6</v>
      </c>
      <c r="P59" s="1">
        <f t="shared" si="4"/>
        <v>0.87909999999999999</v>
      </c>
      <c r="Q59" s="4" t="s">
        <v>17</v>
      </c>
      <c r="R59" s="4" t="s">
        <v>9</v>
      </c>
    </row>
    <row r="60" spans="1:18" x14ac:dyDescent="0.2">
      <c r="A60" s="7">
        <v>59</v>
      </c>
      <c r="B60" s="1">
        <f t="shared" si="0"/>
        <v>1.5220999999999998</v>
      </c>
      <c r="C60" s="1">
        <f t="shared" si="1"/>
        <v>0.23609999999999998</v>
      </c>
      <c r="D60" s="4" t="s">
        <v>10</v>
      </c>
      <c r="E60" s="4" t="s">
        <v>22</v>
      </c>
      <c r="F60" s="1">
        <f t="shared" si="2"/>
        <v>0.3594</v>
      </c>
      <c r="G60" s="4" t="s">
        <v>10</v>
      </c>
      <c r="H60" s="4" t="s">
        <v>22</v>
      </c>
      <c r="I60" s="4" t="s">
        <v>10</v>
      </c>
      <c r="J60" s="1">
        <f t="shared" si="3"/>
        <v>0.70949999999999991</v>
      </c>
      <c r="K60" s="4" t="s">
        <v>22</v>
      </c>
      <c r="L60" s="4">
        <v>2</v>
      </c>
      <c r="M60" s="4">
        <v>3</v>
      </c>
      <c r="N60" s="4">
        <v>2</v>
      </c>
      <c r="O60" s="4" t="s">
        <v>10</v>
      </c>
      <c r="P60" s="1">
        <f t="shared" si="4"/>
        <v>0.21710000000000002</v>
      </c>
      <c r="Q60" s="4" t="s">
        <v>10</v>
      </c>
      <c r="R60" s="4" t="s">
        <v>10</v>
      </c>
    </row>
    <row r="61" spans="1:18" x14ac:dyDescent="0.2">
      <c r="A61" s="7">
        <v>60</v>
      </c>
      <c r="B61" s="1">
        <f t="shared" si="0"/>
        <v>2.7033</v>
      </c>
      <c r="C61" s="1">
        <f t="shared" si="1"/>
        <v>0.40300000000000002</v>
      </c>
      <c r="D61" s="4" t="s">
        <v>22</v>
      </c>
      <c r="E61" s="4" t="s">
        <v>17</v>
      </c>
      <c r="F61" s="1">
        <f t="shared" si="2"/>
        <v>0.79800000000000004</v>
      </c>
      <c r="G61" s="4" t="s">
        <v>17</v>
      </c>
      <c r="H61" s="4" t="s">
        <v>17</v>
      </c>
      <c r="I61" s="4" t="s">
        <v>17</v>
      </c>
      <c r="J61" s="1">
        <f t="shared" si="3"/>
        <v>1.0680999999999998</v>
      </c>
      <c r="K61" s="4" t="s">
        <v>9</v>
      </c>
      <c r="L61" s="4" t="s">
        <v>9</v>
      </c>
      <c r="M61" s="4" t="s">
        <v>6</v>
      </c>
      <c r="N61" s="4" t="s">
        <v>10</v>
      </c>
      <c r="O61" s="4" t="s">
        <v>6</v>
      </c>
      <c r="P61" s="1">
        <f t="shared" si="4"/>
        <v>0.43420000000000003</v>
      </c>
      <c r="Q61" s="4" t="s">
        <v>22</v>
      </c>
      <c r="R61" s="4" t="s">
        <v>22</v>
      </c>
    </row>
    <row r="62" spans="1:18" x14ac:dyDescent="0.2">
      <c r="A62" s="7">
        <v>61</v>
      </c>
      <c r="B62" s="1">
        <f t="shared" si="0"/>
        <v>3.1502999999999997</v>
      </c>
      <c r="C62" s="1">
        <f t="shared" si="1"/>
        <v>0.7367999999999999</v>
      </c>
      <c r="D62" s="4" t="s">
        <v>6</v>
      </c>
      <c r="E62" s="4" t="s">
        <v>9</v>
      </c>
      <c r="F62" s="1">
        <f t="shared" si="2"/>
        <v>0.76390000000000002</v>
      </c>
      <c r="G62" s="4" t="s">
        <v>6</v>
      </c>
      <c r="H62" s="4" t="s">
        <v>22</v>
      </c>
      <c r="I62" s="4" t="s">
        <v>17</v>
      </c>
      <c r="J62" s="1">
        <f t="shared" si="3"/>
        <v>1.0089999999999999</v>
      </c>
      <c r="K62" s="4" t="s">
        <v>9</v>
      </c>
      <c r="L62" s="4" t="s">
        <v>6</v>
      </c>
      <c r="M62" s="4" t="s">
        <v>6</v>
      </c>
      <c r="N62" s="4" t="s">
        <v>10</v>
      </c>
      <c r="O62" s="4" t="s">
        <v>6</v>
      </c>
      <c r="P62" s="1">
        <f t="shared" si="4"/>
        <v>0.64060000000000006</v>
      </c>
      <c r="Q62" s="4" t="s">
        <v>6</v>
      </c>
      <c r="R62" s="4" t="s">
        <v>22</v>
      </c>
    </row>
    <row r="63" spans="1:18" x14ac:dyDescent="0.2">
      <c r="A63" s="7">
        <v>62</v>
      </c>
      <c r="B63" s="1">
        <f t="shared" si="0"/>
        <v>3.1845999999999997</v>
      </c>
      <c r="C63" s="1">
        <f t="shared" si="1"/>
        <v>0.47219999999999995</v>
      </c>
      <c r="D63" s="4" t="s">
        <v>22</v>
      </c>
      <c r="E63" s="4" t="s">
        <v>6</v>
      </c>
      <c r="F63" s="1">
        <f t="shared" si="2"/>
        <v>0.89139999999999997</v>
      </c>
      <c r="G63" s="4">
        <v>3</v>
      </c>
      <c r="H63" s="4">
        <v>4</v>
      </c>
      <c r="I63" s="4">
        <v>3</v>
      </c>
      <c r="J63" s="1">
        <f t="shared" si="3"/>
        <v>1.2728999999999999</v>
      </c>
      <c r="K63" s="4" t="s">
        <v>9</v>
      </c>
      <c r="L63" s="4" t="s">
        <v>6</v>
      </c>
      <c r="M63" s="4" t="s">
        <v>17</v>
      </c>
      <c r="N63" s="4" t="s">
        <v>17</v>
      </c>
      <c r="O63" s="4" t="s">
        <v>6</v>
      </c>
      <c r="P63" s="1">
        <f t="shared" si="4"/>
        <v>0.54810000000000003</v>
      </c>
      <c r="Q63" s="4" t="s">
        <v>22</v>
      </c>
      <c r="R63" s="4" t="s">
        <v>17</v>
      </c>
    </row>
    <row r="64" spans="1:18" x14ac:dyDescent="0.2">
      <c r="A64" s="7">
        <v>63</v>
      </c>
      <c r="B64" s="1">
        <f t="shared" si="0"/>
        <v>2.4068000000000001</v>
      </c>
      <c r="C64" s="1">
        <f t="shared" si="1"/>
        <v>0.5292</v>
      </c>
      <c r="D64" s="4" t="s">
        <v>6</v>
      </c>
      <c r="E64" s="4" t="s">
        <v>22</v>
      </c>
      <c r="F64" s="1">
        <f t="shared" si="2"/>
        <v>0.85729999999999995</v>
      </c>
      <c r="G64" s="4">
        <v>4</v>
      </c>
      <c r="H64" s="4" t="s">
        <v>17</v>
      </c>
      <c r="I64" s="4" t="s">
        <v>17</v>
      </c>
      <c r="J64" s="1">
        <f t="shared" si="3"/>
        <v>0.58609999999999995</v>
      </c>
      <c r="K64" s="4" t="s">
        <v>17</v>
      </c>
      <c r="L64" s="4" t="s">
        <v>10</v>
      </c>
      <c r="M64" s="4" t="s">
        <v>22</v>
      </c>
      <c r="N64" s="4" t="s">
        <v>10</v>
      </c>
      <c r="O64" s="4" t="s">
        <v>17</v>
      </c>
      <c r="P64" s="1">
        <f t="shared" si="4"/>
        <v>0.43420000000000003</v>
      </c>
      <c r="Q64" s="4" t="s">
        <v>22</v>
      </c>
      <c r="R64" s="4" t="s">
        <v>22</v>
      </c>
    </row>
    <row r="65" spans="1:18" x14ac:dyDescent="0.2">
      <c r="A65" s="7">
        <v>64</v>
      </c>
      <c r="B65" s="1">
        <f t="shared" si="0"/>
        <v>2.7715999999999998</v>
      </c>
      <c r="C65" s="1">
        <f t="shared" si="1"/>
        <v>0.23609999999999998</v>
      </c>
      <c r="D65" s="4" t="s">
        <v>10</v>
      </c>
      <c r="E65" s="4" t="s">
        <v>22</v>
      </c>
      <c r="F65" s="1">
        <f t="shared" si="2"/>
        <v>0.7046</v>
      </c>
      <c r="G65" s="4">
        <v>3</v>
      </c>
      <c r="H65" s="4" t="s">
        <v>22</v>
      </c>
      <c r="I65" s="4" t="s">
        <v>17</v>
      </c>
      <c r="J65" s="1">
        <f t="shared" si="3"/>
        <v>1.1796</v>
      </c>
      <c r="K65" s="4" t="s">
        <v>9</v>
      </c>
      <c r="L65" s="4" t="s">
        <v>9</v>
      </c>
      <c r="M65" s="4" t="s">
        <v>17</v>
      </c>
      <c r="N65" s="4" t="s">
        <v>22</v>
      </c>
      <c r="O65" s="4" t="s">
        <v>6</v>
      </c>
      <c r="P65" s="1">
        <f t="shared" si="4"/>
        <v>0.65129999999999999</v>
      </c>
      <c r="Q65" s="4" t="s">
        <v>17</v>
      </c>
      <c r="R65" s="4" t="s">
        <v>17</v>
      </c>
    </row>
    <row r="66" spans="1:18" x14ac:dyDescent="0.2">
      <c r="A66" s="7">
        <v>65</v>
      </c>
      <c r="B66" s="1">
        <f t="shared" ref="B66:B129" si="5">C66+F66+J66+P66</f>
        <v>1.5427</v>
      </c>
      <c r="C66" s="1">
        <f t="shared" ref="C66:C129" si="6">D66*0.0977+E66*0.0692</f>
        <v>0.30530000000000002</v>
      </c>
      <c r="D66" s="4" t="s">
        <v>10</v>
      </c>
      <c r="E66" s="4" t="s">
        <v>17</v>
      </c>
      <c r="F66" s="1">
        <f t="shared" ref="F66:F129" si="7">G66*0.0593+H66*0.0934+I66*0.1133</f>
        <v>0.3846</v>
      </c>
      <c r="G66" s="4">
        <v>3</v>
      </c>
      <c r="H66" s="4" t="s">
        <v>10</v>
      </c>
      <c r="I66" s="4" t="s">
        <v>10</v>
      </c>
      <c r="J66" s="1">
        <f t="shared" ref="J66:J129" si="8">K66*0.0662+L66*0.0591+M66*0.0409+N66*0.1524+O66*0.0314</f>
        <v>0.63569999999999993</v>
      </c>
      <c r="K66" s="4" t="s">
        <v>17</v>
      </c>
      <c r="L66" s="4" t="s">
        <v>22</v>
      </c>
      <c r="M66" s="4" t="s">
        <v>10</v>
      </c>
      <c r="N66" s="4" t="s">
        <v>10</v>
      </c>
      <c r="O66" s="4" t="s">
        <v>6</v>
      </c>
      <c r="P66" s="1">
        <f t="shared" ref="P66:P129" si="9">Q66*0.1032+R66*0.1139</f>
        <v>0.21710000000000002</v>
      </c>
      <c r="Q66" s="4" t="s">
        <v>10</v>
      </c>
      <c r="R66" s="4" t="s">
        <v>10</v>
      </c>
    </row>
    <row r="67" spans="1:18" x14ac:dyDescent="0.2">
      <c r="A67" s="7">
        <v>66</v>
      </c>
      <c r="B67" s="1">
        <f t="shared" si="5"/>
        <v>2.7218</v>
      </c>
      <c r="C67" s="1">
        <f t="shared" si="6"/>
        <v>0.56989999999999996</v>
      </c>
      <c r="D67" s="4" t="s">
        <v>17</v>
      </c>
      <c r="E67" s="4" t="s">
        <v>6</v>
      </c>
      <c r="F67" s="1">
        <f t="shared" si="7"/>
        <v>0.62539999999999996</v>
      </c>
      <c r="G67" s="4">
        <v>2</v>
      </c>
      <c r="H67" s="4">
        <v>3</v>
      </c>
      <c r="I67" s="4" t="s">
        <v>22</v>
      </c>
      <c r="J67" s="1">
        <f t="shared" si="8"/>
        <v>0.98909999999999998</v>
      </c>
      <c r="K67" s="4" t="s">
        <v>9</v>
      </c>
      <c r="L67" s="4" t="s">
        <v>17</v>
      </c>
      <c r="M67" s="4" t="s">
        <v>22</v>
      </c>
      <c r="N67" s="4" t="s">
        <v>22</v>
      </c>
      <c r="O67" s="4" t="s">
        <v>17</v>
      </c>
      <c r="P67" s="1">
        <f t="shared" si="9"/>
        <v>0.53739999999999999</v>
      </c>
      <c r="Q67" s="4">
        <v>3</v>
      </c>
      <c r="R67" s="4">
        <v>2</v>
      </c>
    </row>
    <row r="68" spans="1:18" x14ac:dyDescent="0.2">
      <c r="A68" s="7">
        <v>67</v>
      </c>
      <c r="B68" s="1">
        <f t="shared" si="5"/>
        <v>3.6597999999999997</v>
      </c>
      <c r="C68" s="1">
        <f t="shared" si="6"/>
        <v>0.50069999999999992</v>
      </c>
      <c r="D68" s="4" t="s">
        <v>17</v>
      </c>
      <c r="E68" s="4" t="s">
        <v>17</v>
      </c>
      <c r="F68" s="1">
        <f t="shared" si="7"/>
        <v>1.1773</v>
      </c>
      <c r="G68" s="4" t="s">
        <v>6</v>
      </c>
      <c r="H68" s="4" t="s">
        <v>6</v>
      </c>
      <c r="I68" s="4" t="s">
        <v>9</v>
      </c>
      <c r="J68" s="1">
        <f t="shared" si="8"/>
        <v>0.99949999999999983</v>
      </c>
      <c r="K68" s="4" t="s">
        <v>9</v>
      </c>
      <c r="L68" s="4" t="s">
        <v>6</v>
      </c>
      <c r="M68" s="4" t="s">
        <v>17</v>
      </c>
      <c r="N68" s="4" t="s">
        <v>10</v>
      </c>
      <c r="O68" s="4" t="s">
        <v>9</v>
      </c>
      <c r="P68" s="1">
        <f t="shared" si="9"/>
        <v>0.98229999999999995</v>
      </c>
      <c r="Q68" s="4" t="s">
        <v>6</v>
      </c>
      <c r="R68" s="4" t="s">
        <v>9</v>
      </c>
    </row>
    <row r="69" spans="1:18" x14ac:dyDescent="0.2">
      <c r="A69" s="7">
        <v>68</v>
      </c>
      <c r="B69" s="1">
        <f t="shared" si="5"/>
        <v>2.8902000000000001</v>
      </c>
      <c r="C69" s="1">
        <f t="shared" si="6"/>
        <v>0.43149999999999999</v>
      </c>
      <c r="D69" s="4" t="s">
        <v>17</v>
      </c>
      <c r="E69" s="4" t="s">
        <v>22</v>
      </c>
      <c r="F69" s="1">
        <f t="shared" si="7"/>
        <v>0.62539999999999996</v>
      </c>
      <c r="G69" s="4" t="s">
        <v>22</v>
      </c>
      <c r="H69" s="4" t="s">
        <v>17</v>
      </c>
      <c r="I69" s="4" t="s">
        <v>22</v>
      </c>
      <c r="J69" s="1">
        <f t="shared" si="8"/>
        <v>1.0680999999999998</v>
      </c>
      <c r="K69" s="4" t="s">
        <v>9</v>
      </c>
      <c r="L69" s="4" t="s">
        <v>9</v>
      </c>
      <c r="M69" s="4" t="s">
        <v>6</v>
      </c>
      <c r="N69" s="4" t="s">
        <v>10</v>
      </c>
      <c r="O69" s="4" t="s">
        <v>6</v>
      </c>
      <c r="P69" s="1">
        <f t="shared" si="9"/>
        <v>0.76519999999999999</v>
      </c>
      <c r="Q69" s="4" t="s">
        <v>17</v>
      </c>
      <c r="R69" s="4" t="s">
        <v>6</v>
      </c>
    </row>
    <row r="70" spans="1:18" x14ac:dyDescent="0.2">
      <c r="A70" s="7">
        <v>69</v>
      </c>
      <c r="B70" s="1">
        <f t="shared" si="5"/>
        <v>2.6764999999999994</v>
      </c>
      <c r="C70" s="1">
        <f t="shared" si="6"/>
        <v>0.50069999999999992</v>
      </c>
      <c r="D70" s="4">
        <v>3</v>
      </c>
      <c r="E70" s="4" t="s">
        <v>17</v>
      </c>
      <c r="F70" s="1">
        <f t="shared" si="7"/>
        <v>0.97059999999999991</v>
      </c>
      <c r="G70" s="4" t="s">
        <v>6</v>
      </c>
      <c r="H70" s="4" t="s">
        <v>17</v>
      </c>
      <c r="I70" s="4" t="s">
        <v>6</v>
      </c>
      <c r="J70" s="1">
        <f t="shared" si="8"/>
        <v>0.98809999999999998</v>
      </c>
      <c r="K70" s="4">
        <v>3</v>
      </c>
      <c r="L70" s="4" t="s">
        <v>6</v>
      </c>
      <c r="M70" s="4" t="s">
        <v>17</v>
      </c>
      <c r="N70" s="4" t="s">
        <v>22</v>
      </c>
      <c r="O70" s="4" t="s">
        <v>6</v>
      </c>
      <c r="P70" s="1">
        <f t="shared" si="9"/>
        <v>0.21710000000000002</v>
      </c>
      <c r="Q70" s="4" t="s">
        <v>10</v>
      </c>
      <c r="R70" s="4" t="s">
        <v>10</v>
      </c>
    </row>
    <row r="71" spans="1:18" x14ac:dyDescent="0.2">
      <c r="A71" s="7">
        <v>70</v>
      </c>
      <c r="B71" s="1">
        <f t="shared" si="5"/>
        <v>2.2728000000000002</v>
      </c>
      <c r="C71" s="1">
        <f t="shared" si="6"/>
        <v>0.23609999999999998</v>
      </c>
      <c r="D71" s="4" t="s">
        <v>10</v>
      </c>
      <c r="E71" s="4" t="s">
        <v>22</v>
      </c>
      <c r="F71" s="1">
        <f t="shared" si="7"/>
        <v>0.55189999999999995</v>
      </c>
      <c r="G71" s="4">
        <v>2</v>
      </c>
      <c r="H71" s="4" t="s">
        <v>10</v>
      </c>
      <c r="I71" s="4">
        <v>3</v>
      </c>
      <c r="J71" s="1">
        <f t="shared" si="8"/>
        <v>0.93669999999999987</v>
      </c>
      <c r="K71" s="4" t="s">
        <v>9</v>
      </c>
      <c r="L71" s="4" t="s">
        <v>6</v>
      </c>
      <c r="M71" s="4" t="s">
        <v>17</v>
      </c>
      <c r="N71" s="4" t="s">
        <v>10</v>
      </c>
      <c r="O71" s="4" t="s">
        <v>17</v>
      </c>
      <c r="P71" s="1">
        <f t="shared" si="9"/>
        <v>0.54810000000000003</v>
      </c>
      <c r="Q71" s="4" t="s">
        <v>22</v>
      </c>
      <c r="R71" s="4" t="s">
        <v>17</v>
      </c>
    </row>
    <row r="72" spans="1:18" x14ac:dyDescent="0.2">
      <c r="A72" s="7">
        <v>71</v>
      </c>
      <c r="B72" s="1">
        <f t="shared" si="5"/>
        <v>2.3202999999999996</v>
      </c>
      <c r="C72" s="1">
        <f t="shared" si="6"/>
        <v>0.50069999999999992</v>
      </c>
      <c r="D72" s="4" t="s">
        <v>17</v>
      </c>
      <c r="E72" s="4" t="s">
        <v>17</v>
      </c>
      <c r="F72" s="1">
        <f t="shared" si="7"/>
        <v>0.85729999999999995</v>
      </c>
      <c r="G72" s="4" t="s">
        <v>6</v>
      </c>
      <c r="H72" s="4" t="s">
        <v>17</v>
      </c>
      <c r="I72" s="4" t="s">
        <v>17</v>
      </c>
      <c r="J72" s="1">
        <f t="shared" si="8"/>
        <v>0.74519999999999997</v>
      </c>
      <c r="K72" s="4" t="s">
        <v>17</v>
      </c>
      <c r="L72" s="4" t="s">
        <v>17</v>
      </c>
      <c r="M72" s="4" t="s">
        <v>17</v>
      </c>
      <c r="N72" s="4" t="s">
        <v>10</v>
      </c>
      <c r="O72" s="4" t="s">
        <v>17</v>
      </c>
      <c r="P72" s="1">
        <f t="shared" si="9"/>
        <v>0.21710000000000002</v>
      </c>
      <c r="Q72" s="4" t="s">
        <v>10</v>
      </c>
      <c r="R72" s="4" t="s">
        <v>10</v>
      </c>
    </row>
    <row r="73" spans="1:18" x14ac:dyDescent="0.2">
      <c r="A73" s="7">
        <v>72</v>
      </c>
      <c r="B73" s="1">
        <f t="shared" si="5"/>
        <v>2.0028999999999999</v>
      </c>
      <c r="C73" s="1">
        <f t="shared" si="6"/>
        <v>0.43149999999999999</v>
      </c>
      <c r="D73" s="4" t="s">
        <v>17</v>
      </c>
      <c r="E73" s="4" t="s">
        <v>22</v>
      </c>
      <c r="F73" s="1">
        <f t="shared" si="7"/>
        <v>0.73869999999999991</v>
      </c>
      <c r="G73" s="4">
        <v>2</v>
      </c>
      <c r="H73" s="4">
        <v>3</v>
      </c>
      <c r="I73" s="4" t="s">
        <v>17</v>
      </c>
      <c r="J73" s="1">
        <f t="shared" si="8"/>
        <v>0.61559999999999993</v>
      </c>
      <c r="K73" s="4">
        <v>1</v>
      </c>
      <c r="L73" s="4">
        <v>1</v>
      </c>
      <c r="M73" s="4" t="s">
        <v>17</v>
      </c>
      <c r="N73" s="4" t="s">
        <v>22</v>
      </c>
      <c r="O73" s="4" t="s">
        <v>22</v>
      </c>
      <c r="P73" s="1">
        <f t="shared" si="9"/>
        <v>0.21710000000000002</v>
      </c>
      <c r="Q73" s="4" t="s">
        <v>10</v>
      </c>
      <c r="R73" s="4" t="s">
        <v>10</v>
      </c>
    </row>
    <row r="74" spans="1:18" x14ac:dyDescent="0.2">
      <c r="A74" s="7">
        <v>73</v>
      </c>
      <c r="B74" s="1">
        <f t="shared" si="5"/>
        <v>2.3026</v>
      </c>
      <c r="C74" s="1">
        <f t="shared" si="6"/>
        <v>0.40300000000000002</v>
      </c>
      <c r="D74" s="4" t="s">
        <v>22</v>
      </c>
      <c r="E74" s="4" t="s">
        <v>17</v>
      </c>
      <c r="F74" s="1">
        <f t="shared" si="7"/>
        <v>0.3846</v>
      </c>
      <c r="G74" s="4">
        <v>3</v>
      </c>
      <c r="H74" s="4" t="s">
        <v>10</v>
      </c>
      <c r="I74" s="4" t="s">
        <v>10</v>
      </c>
      <c r="J74" s="1">
        <f t="shared" si="8"/>
        <v>0.9775999999999998</v>
      </c>
      <c r="K74" s="4" t="s">
        <v>9</v>
      </c>
      <c r="L74" s="4" t="s">
        <v>6</v>
      </c>
      <c r="M74" s="4" t="s">
        <v>6</v>
      </c>
      <c r="N74" s="4" t="s">
        <v>10</v>
      </c>
      <c r="O74" s="4" t="s">
        <v>17</v>
      </c>
      <c r="P74" s="1">
        <f t="shared" si="9"/>
        <v>0.53739999999999999</v>
      </c>
      <c r="Q74" s="4">
        <v>3</v>
      </c>
      <c r="R74" s="4">
        <v>2</v>
      </c>
    </row>
    <row r="75" spans="1:18" x14ac:dyDescent="0.2">
      <c r="A75" s="7">
        <v>74</v>
      </c>
      <c r="B75" s="1">
        <f t="shared" si="5"/>
        <v>2.2800999999999996</v>
      </c>
      <c r="C75" s="1">
        <f t="shared" si="6"/>
        <v>0.30530000000000002</v>
      </c>
      <c r="D75" s="4" t="s">
        <v>10</v>
      </c>
      <c r="E75" s="4" t="s">
        <v>17</v>
      </c>
      <c r="F75" s="1">
        <f t="shared" si="7"/>
        <v>0.44390000000000002</v>
      </c>
      <c r="G75" s="4" t="s">
        <v>6</v>
      </c>
      <c r="H75" s="4" t="s">
        <v>10</v>
      </c>
      <c r="I75" s="4" t="s">
        <v>10</v>
      </c>
      <c r="J75" s="1">
        <f t="shared" si="8"/>
        <v>1.3137999999999999</v>
      </c>
      <c r="K75" s="4" t="s">
        <v>9</v>
      </c>
      <c r="L75" s="4" t="s">
        <v>6</v>
      </c>
      <c r="M75" s="4" t="s">
        <v>6</v>
      </c>
      <c r="N75" s="4" t="s">
        <v>17</v>
      </c>
      <c r="O75" s="4" t="s">
        <v>6</v>
      </c>
      <c r="P75" s="1">
        <f t="shared" si="9"/>
        <v>0.21710000000000002</v>
      </c>
      <c r="Q75" s="4" t="s">
        <v>10</v>
      </c>
      <c r="R75" s="4" t="s">
        <v>10</v>
      </c>
    </row>
    <row r="76" spans="1:18" x14ac:dyDescent="0.2">
      <c r="A76" s="7">
        <v>75</v>
      </c>
      <c r="B76" s="1">
        <f t="shared" si="5"/>
        <v>1.6005999999999998</v>
      </c>
      <c r="C76" s="1">
        <f t="shared" si="6"/>
        <v>0.16689999999999999</v>
      </c>
      <c r="D76" s="4" t="s">
        <v>10</v>
      </c>
      <c r="E76" s="4" t="s">
        <v>10</v>
      </c>
      <c r="F76" s="1">
        <f t="shared" si="7"/>
        <v>0.57140000000000002</v>
      </c>
      <c r="G76" s="4">
        <v>3</v>
      </c>
      <c r="H76" s="4" t="s">
        <v>17</v>
      </c>
      <c r="I76" s="4" t="s">
        <v>10</v>
      </c>
      <c r="J76" s="1">
        <f t="shared" si="8"/>
        <v>0.64519999999999988</v>
      </c>
      <c r="K76" s="4" t="s">
        <v>17</v>
      </c>
      <c r="L76" s="4" t="s">
        <v>22</v>
      </c>
      <c r="M76" s="4" t="s">
        <v>22</v>
      </c>
      <c r="N76" s="4" t="s">
        <v>10</v>
      </c>
      <c r="O76" s="4" t="s">
        <v>17</v>
      </c>
      <c r="P76" s="1">
        <f t="shared" si="9"/>
        <v>0.21710000000000002</v>
      </c>
      <c r="Q76" s="4" t="s">
        <v>10</v>
      </c>
      <c r="R76" s="4" t="s">
        <v>10</v>
      </c>
    </row>
    <row r="77" spans="1:18" x14ac:dyDescent="0.2">
      <c r="A77" s="7">
        <v>76</v>
      </c>
      <c r="B77" s="1">
        <f t="shared" si="5"/>
        <v>2.4160999999999997</v>
      </c>
      <c r="C77" s="1">
        <f t="shared" si="6"/>
        <v>0.40300000000000002</v>
      </c>
      <c r="D77" s="4" t="s">
        <v>22</v>
      </c>
      <c r="E77" s="4" t="s">
        <v>17</v>
      </c>
      <c r="F77" s="1">
        <f t="shared" si="7"/>
        <v>0.62539999999999996</v>
      </c>
      <c r="G77" s="4">
        <v>2</v>
      </c>
      <c r="H77" s="4" t="s">
        <v>17</v>
      </c>
      <c r="I77" s="4" t="s">
        <v>22</v>
      </c>
      <c r="J77" s="1">
        <f t="shared" si="8"/>
        <v>1.0567</v>
      </c>
      <c r="K77" s="4">
        <v>3</v>
      </c>
      <c r="L77" s="4" t="s">
        <v>9</v>
      </c>
      <c r="M77" s="4" t="s">
        <v>6</v>
      </c>
      <c r="N77" s="4" t="s">
        <v>22</v>
      </c>
      <c r="O77" s="4" t="s">
        <v>17</v>
      </c>
      <c r="P77" s="1">
        <f t="shared" si="9"/>
        <v>0.33100000000000002</v>
      </c>
      <c r="Q77" s="4">
        <v>1</v>
      </c>
      <c r="R77" s="4">
        <v>2</v>
      </c>
    </row>
    <row r="78" spans="1:18" x14ac:dyDescent="0.2">
      <c r="A78" s="7">
        <v>77</v>
      </c>
      <c r="B78" s="1">
        <f t="shared" si="5"/>
        <v>3.1141999999999999</v>
      </c>
      <c r="C78" s="1">
        <f t="shared" si="6"/>
        <v>0.36229999999999996</v>
      </c>
      <c r="D78" s="4" t="s">
        <v>17</v>
      </c>
      <c r="E78" s="4">
        <v>1</v>
      </c>
      <c r="F78" s="1">
        <f t="shared" si="7"/>
        <v>0.97059999999999991</v>
      </c>
      <c r="G78" s="4" t="s">
        <v>6</v>
      </c>
      <c r="H78" s="4" t="s">
        <v>17</v>
      </c>
      <c r="I78" s="4" t="s">
        <v>6</v>
      </c>
      <c r="J78" s="1">
        <f t="shared" si="8"/>
        <v>1.1299999999999999</v>
      </c>
      <c r="K78" s="4" t="s">
        <v>9</v>
      </c>
      <c r="L78" s="4" t="s">
        <v>6</v>
      </c>
      <c r="M78" s="4" t="s">
        <v>6</v>
      </c>
      <c r="N78" s="4" t="s">
        <v>22</v>
      </c>
      <c r="O78" s="4" t="s">
        <v>17</v>
      </c>
      <c r="P78" s="1">
        <f t="shared" si="9"/>
        <v>0.65129999999999999</v>
      </c>
      <c r="Q78" s="4" t="s">
        <v>17</v>
      </c>
      <c r="R78" s="4" t="s">
        <v>17</v>
      </c>
    </row>
    <row r="79" spans="1:18" x14ac:dyDescent="0.2">
      <c r="A79" s="7">
        <v>78</v>
      </c>
      <c r="B79" s="1">
        <f t="shared" si="5"/>
        <v>1.7295</v>
      </c>
      <c r="C79" s="1">
        <f t="shared" si="6"/>
        <v>0.16689999999999999</v>
      </c>
      <c r="D79" s="4" t="s">
        <v>10</v>
      </c>
      <c r="E79" s="4" t="s">
        <v>10</v>
      </c>
      <c r="F79" s="1">
        <f t="shared" si="7"/>
        <v>0.5121</v>
      </c>
      <c r="G79" s="4">
        <v>2</v>
      </c>
      <c r="H79" s="4">
        <v>3</v>
      </c>
      <c r="I79" s="4" t="s">
        <v>10</v>
      </c>
      <c r="J79" s="1">
        <f t="shared" si="8"/>
        <v>0.62699999999999989</v>
      </c>
      <c r="K79" s="4" t="s">
        <v>17</v>
      </c>
      <c r="L79" s="4" t="s">
        <v>10</v>
      </c>
      <c r="M79" s="4" t="s">
        <v>17</v>
      </c>
      <c r="N79" s="4" t="s">
        <v>10</v>
      </c>
      <c r="O79" s="4" t="s">
        <v>17</v>
      </c>
      <c r="P79" s="1">
        <f t="shared" si="9"/>
        <v>0.42349999999999999</v>
      </c>
      <c r="Q79" s="4">
        <v>3</v>
      </c>
      <c r="R79" s="4" t="s">
        <v>10</v>
      </c>
    </row>
    <row r="80" spans="1:18" x14ac:dyDescent="0.2">
      <c r="A80" s="7">
        <v>79</v>
      </c>
      <c r="B80" s="1">
        <f t="shared" si="5"/>
        <v>2.4809000000000001</v>
      </c>
      <c r="C80" s="1">
        <f t="shared" si="6"/>
        <v>0.23609999999999998</v>
      </c>
      <c r="D80" s="4" t="s">
        <v>10</v>
      </c>
      <c r="E80" s="4" t="s">
        <v>22</v>
      </c>
      <c r="F80" s="1">
        <f t="shared" si="7"/>
        <v>0.62539999999999996</v>
      </c>
      <c r="G80" s="4" t="s">
        <v>22</v>
      </c>
      <c r="H80" s="4" t="s">
        <v>17</v>
      </c>
      <c r="I80" s="4">
        <v>2</v>
      </c>
      <c r="J80" s="1">
        <f t="shared" si="8"/>
        <v>0.96809999999999996</v>
      </c>
      <c r="K80" s="4" t="s">
        <v>9</v>
      </c>
      <c r="L80" s="4" t="s">
        <v>6</v>
      </c>
      <c r="M80" s="4" t="s">
        <v>17</v>
      </c>
      <c r="N80" s="4" t="s">
        <v>10</v>
      </c>
      <c r="O80" s="4" t="s">
        <v>6</v>
      </c>
      <c r="P80" s="1">
        <f t="shared" si="9"/>
        <v>0.65129999999999999</v>
      </c>
      <c r="Q80" s="4" t="s">
        <v>17</v>
      </c>
      <c r="R80" s="4" t="s">
        <v>17</v>
      </c>
    </row>
    <row r="81" spans="1:18" x14ac:dyDescent="0.2">
      <c r="A81" s="7">
        <v>80</v>
      </c>
      <c r="B81" s="1">
        <f t="shared" si="5"/>
        <v>3.5140000000000002</v>
      </c>
      <c r="C81" s="1">
        <f t="shared" si="6"/>
        <v>0.59840000000000004</v>
      </c>
      <c r="D81" s="4" t="s">
        <v>6</v>
      </c>
      <c r="E81" s="4" t="s">
        <v>17</v>
      </c>
      <c r="F81" s="1">
        <f t="shared" si="7"/>
        <v>0.89139999999999997</v>
      </c>
      <c r="G81" s="4" t="s">
        <v>17</v>
      </c>
      <c r="H81" s="4" t="s">
        <v>6</v>
      </c>
      <c r="I81" s="4" t="s">
        <v>17</v>
      </c>
      <c r="J81" s="1">
        <f t="shared" si="8"/>
        <v>1.3729</v>
      </c>
      <c r="K81" s="4" t="s">
        <v>9</v>
      </c>
      <c r="L81" s="4" t="s">
        <v>9</v>
      </c>
      <c r="M81" s="4" t="s">
        <v>6</v>
      </c>
      <c r="N81" s="4" t="s">
        <v>17</v>
      </c>
      <c r="O81" s="4" t="s">
        <v>6</v>
      </c>
      <c r="P81" s="1">
        <f t="shared" si="9"/>
        <v>0.65129999999999999</v>
      </c>
      <c r="Q81" s="4" t="s">
        <v>17</v>
      </c>
      <c r="R81" s="4" t="s">
        <v>17</v>
      </c>
    </row>
    <row r="82" spans="1:18" x14ac:dyDescent="0.2">
      <c r="A82" s="7">
        <v>81</v>
      </c>
      <c r="B82" s="1">
        <f t="shared" si="5"/>
        <v>2.9409999999999998</v>
      </c>
      <c r="C82" s="1">
        <f t="shared" si="6"/>
        <v>0.69609999999999994</v>
      </c>
      <c r="D82" s="4" t="s">
        <v>9</v>
      </c>
      <c r="E82" s="4" t="s">
        <v>17</v>
      </c>
      <c r="F82" s="1">
        <f t="shared" si="7"/>
        <v>0.89139999999999997</v>
      </c>
      <c r="G82" s="4" t="s">
        <v>17</v>
      </c>
      <c r="H82" s="4">
        <v>4</v>
      </c>
      <c r="I82" s="4">
        <v>3</v>
      </c>
      <c r="J82" s="1">
        <f t="shared" si="8"/>
        <v>0.48510000000000003</v>
      </c>
      <c r="K82" s="4" t="s">
        <v>10</v>
      </c>
      <c r="L82" s="4" t="s">
        <v>10</v>
      </c>
      <c r="M82" s="4" t="s">
        <v>22</v>
      </c>
      <c r="N82" s="4" t="s">
        <v>10</v>
      </c>
      <c r="O82" s="4" t="s">
        <v>6</v>
      </c>
      <c r="P82" s="1">
        <f t="shared" si="9"/>
        <v>0.86840000000000006</v>
      </c>
      <c r="Q82" s="4" t="s">
        <v>6</v>
      </c>
      <c r="R82" s="4" t="s">
        <v>6</v>
      </c>
    </row>
    <row r="83" spans="1:18" x14ac:dyDescent="0.2">
      <c r="A83" s="7">
        <v>82</v>
      </c>
      <c r="B83" s="1">
        <f t="shared" si="5"/>
        <v>2.1541000000000001</v>
      </c>
      <c r="C83" s="1">
        <f t="shared" si="6"/>
        <v>0.33379999999999999</v>
      </c>
      <c r="D83" s="4" t="s">
        <v>22</v>
      </c>
      <c r="E83" s="4" t="s">
        <v>22</v>
      </c>
      <c r="F83" s="1">
        <f t="shared" si="7"/>
        <v>0.59130000000000005</v>
      </c>
      <c r="G83" s="4">
        <v>3</v>
      </c>
      <c r="H83" s="4">
        <v>2</v>
      </c>
      <c r="I83" s="4">
        <v>2</v>
      </c>
      <c r="J83" s="1">
        <f t="shared" si="8"/>
        <v>0.79479999999999995</v>
      </c>
      <c r="K83" s="4" t="s">
        <v>17</v>
      </c>
      <c r="L83" s="4" t="s">
        <v>6</v>
      </c>
      <c r="M83" s="4" t="s">
        <v>22</v>
      </c>
      <c r="N83" s="4" t="s">
        <v>10</v>
      </c>
      <c r="O83" s="4" t="s">
        <v>6</v>
      </c>
      <c r="P83" s="1">
        <f t="shared" si="9"/>
        <v>0.43420000000000003</v>
      </c>
      <c r="Q83" s="4" t="s">
        <v>22</v>
      </c>
      <c r="R83" s="4" t="s">
        <v>22</v>
      </c>
    </row>
    <row r="84" spans="1:18" x14ac:dyDescent="0.2">
      <c r="A84" s="7">
        <v>83</v>
      </c>
      <c r="B84" s="1">
        <f t="shared" si="5"/>
        <v>1.5352999999999999</v>
      </c>
      <c r="C84" s="1">
        <f t="shared" si="6"/>
        <v>0.23609999999999998</v>
      </c>
      <c r="D84" s="4" t="s">
        <v>10</v>
      </c>
      <c r="E84" s="4" t="s">
        <v>22</v>
      </c>
      <c r="F84" s="1">
        <f t="shared" si="7"/>
        <v>0.3594</v>
      </c>
      <c r="G84" s="4">
        <v>1</v>
      </c>
      <c r="H84" s="4">
        <v>2</v>
      </c>
      <c r="I84" s="4">
        <v>1</v>
      </c>
      <c r="J84" s="1">
        <f t="shared" si="8"/>
        <v>0.7226999999999999</v>
      </c>
      <c r="K84" s="4">
        <v>2</v>
      </c>
      <c r="L84" s="4">
        <v>1</v>
      </c>
      <c r="M84" s="4" t="s">
        <v>6</v>
      </c>
      <c r="N84" s="4">
        <v>2</v>
      </c>
      <c r="O84" s="4" t="s">
        <v>22</v>
      </c>
      <c r="P84" s="1">
        <f t="shared" si="9"/>
        <v>0.21710000000000002</v>
      </c>
      <c r="Q84" s="4" t="s">
        <v>10</v>
      </c>
      <c r="R84" s="4" t="s">
        <v>10</v>
      </c>
    </row>
    <row r="85" spans="1:18" x14ac:dyDescent="0.2">
      <c r="A85" s="7">
        <v>84</v>
      </c>
      <c r="B85" s="1">
        <f t="shared" si="5"/>
        <v>1.8904000000000001</v>
      </c>
      <c r="C85" s="1">
        <f t="shared" si="6"/>
        <v>0.33379999999999999</v>
      </c>
      <c r="D85" s="4" t="s">
        <v>22</v>
      </c>
      <c r="E85" s="4" t="s">
        <v>22</v>
      </c>
      <c r="F85" s="1">
        <f t="shared" si="7"/>
        <v>0.53200000000000003</v>
      </c>
      <c r="G85" s="4" t="s">
        <v>22</v>
      </c>
      <c r="H85" s="4" t="s">
        <v>22</v>
      </c>
      <c r="I85" s="4" t="s">
        <v>22</v>
      </c>
      <c r="J85" s="1">
        <f t="shared" si="8"/>
        <v>0.70429999999999993</v>
      </c>
      <c r="K85" s="4">
        <v>3</v>
      </c>
      <c r="L85" s="4">
        <v>3</v>
      </c>
      <c r="M85" s="4">
        <v>2</v>
      </c>
      <c r="N85" s="4" t="s">
        <v>10</v>
      </c>
      <c r="O85" s="4" t="s">
        <v>17</v>
      </c>
      <c r="P85" s="1">
        <f t="shared" si="9"/>
        <v>0.32030000000000003</v>
      </c>
      <c r="Q85" s="4">
        <v>2</v>
      </c>
      <c r="R85" s="4">
        <v>1</v>
      </c>
    </row>
    <row r="86" spans="1:18" x14ac:dyDescent="0.2">
      <c r="A86" s="7">
        <v>85</v>
      </c>
      <c r="B86" s="1">
        <f t="shared" si="5"/>
        <v>3.8587999999999996</v>
      </c>
      <c r="C86" s="1">
        <f t="shared" si="6"/>
        <v>0.66759999999999997</v>
      </c>
      <c r="D86" s="4" t="s">
        <v>6</v>
      </c>
      <c r="E86" s="4" t="s">
        <v>6</v>
      </c>
      <c r="F86" s="1">
        <f t="shared" si="7"/>
        <v>1.2706999999999999</v>
      </c>
      <c r="G86" s="4">
        <v>4</v>
      </c>
      <c r="H86" s="4" t="s">
        <v>9</v>
      </c>
      <c r="I86" s="4" t="s">
        <v>9</v>
      </c>
      <c r="J86" s="1">
        <f t="shared" si="8"/>
        <v>1.2691999999999999</v>
      </c>
      <c r="K86" s="4" t="s">
        <v>9</v>
      </c>
      <c r="L86" s="4" t="s">
        <v>9</v>
      </c>
      <c r="M86" s="4" t="s">
        <v>17</v>
      </c>
      <c r="N86" s="4" t="s">
        <v>17</v>
      </c>
      <c r="O86" s="4" t="s">
        <v>22</v>
      </c>
      <c r="P86" s="1">
        <f t="shared" si="9"/>
        <v>0.65129999999999999</v>
      </c>
      <c r="Q86" s="4" t="s">
        <v>17</v>
      </c>
      <c r="R86" s="4" t="s">
        <v>17</v>
      </c>
    </row>
    <row r="87" spans="1:18" x14ac:dyDescent="0.2">
      <c r="A87" s="7">
        <v>86</v>
      </c>
      <c r="B87" s="1">
        <f t="shared" si="5"/>
        <v>2.7271999999999998</v>
      </c>
      <c r="C87" s="1">
        <f t="shared" si="6"/>
        <v>0.40300000000000002</v>
      </c>
      <c r="D87" s="4" t="s">
        <v>22</v>
      </c>
      <c r="E87" s="4" t="s">
        <v>17</v>
      </c>
      <c r="F87" s="1">
        <f t="shared" si="7"/>
        <v>0.62539999999999996</v>
      </c>
      <c r="G87" s="4" t="s">
        <v>22</v>
      </c>
      <c r="H87" s="4" t="s">
        <v>17</v>
      </c>
      <c r="I87" s="4" t="s">
        <v>22</v>
      </c>
      <c r="J87" s="1">
        <f t="shared" si="8"/>
        <v>1.1613999999999998</v>
      </c>
      <c r="K87" s="4" t="s">
        <v>9</v>
      </c>
      <c r="L87" s="4" t="s">
        <v>6</v>
      </c>
      <c r="M87" s="4" t="s">
        <v>6</v>
      </c>
      <c r="N87" s="4" t="s">
        <v>22</v>
      </c>
      <c r="O87" s="4" t="s">
        <v>6</v>
      </c>
      <c r="P87" s="1">
        <f t="shared" si="9"/>
        <v>0.53739999999999999</v>
      </c>
      <c r="Q87" s="4" t="s">
        <v>17</v>
      </c>
      <c r="R87" s="4">
        <v>2</v>
      </c>
    </row>
    <row r="88" spans="1:18" x14ac:dyDescent="0.2">
      <c r="A88" s="7">
        <v>87</v>
      </c>
      <c r="B88" s="1">
        <f t="shared" si="5"/>
        <v>2.2043999999999997</v>
      </c>
      <c r="C88" s="1">
        <f t="shared" si="6"/>
        <v>0.43149999999999999</v>
      </c>
      <c r="D88" s="4" t="s">
        <v>17</v>
      </c>
      <c r="E88" s="4" t="s">
        <v>22</v>
      </c>
      <c r="F88" s="1">
        <f t="shared" si="7"/>
        <v>0.55189999999999995</v>
      </c>
      <c r="G88" s="4" t="s">
        <v>22</v>
      </c>
      <c r="H88" s="4" t="s">
        <v>10</v>
      </c>
      <c r="I88" s="4" t="s">
        <v>17</v>
      </c>
      <c r="J88" s="1">
        <f t="shared" si="8"/>
        <v>0.67289999999999994</v>
      </c>
      <c r="K88" s="4" t="s">
        <v>17</v>
      </c>
      <c r="L88" s="4" t="s">
        <v>17</v>
      </c>
      <c r="M88" s="4" t="s">
        <v>22</v>
      </c>
      <c r="N88" s="4" t="s">
        <v>10</v>
      </c>
      <c r="O88" s="4" t="s">
        <v>22</v>
      </c>
      <c r="P88" s="1">
        <f t="shared" si="9"/>
        <v>0.54810000000000003</v>
      </c>
      <c r="Q88" s="4" t="s">
        <v>22</v>
      </c>
      <c r="R88" s="4" t="s">
        <v>17</v>
      </c>
    </row>
    <row r="89" spans="1:18" x14ac:dyDescent="0.2">
      <c r="A89" s="7">
        <v>88</v>
      </c>
      <c r="B89" s="1">
        <f t="shared" si="5"/>
        <v>3.9709999999999996</v>
      </c>
      <c r="C89" s="1">
        <f t="shared" si="6"/>
        <v>0.56989999999999996</v>
      </c>
      <c r="D89" s="4" t="s">
        <v>17</v>
      </c>
      <c r="E89" s="4" t="s">
        <v>6</v>
      </c>
      <c r="F89" s="1">
        <f t="shared" si="7"/>
        <v>1.1574</v>
      </c>
      <c r="G89" s="4" t="s">
        <v>6</v>
      </c>
      <c r="H89" s="4" t="s">
        <v>9</v>
      </c>
      <c r="I89" s="4" t="s">
        <v>6</v>
      </c>
      <c r="J89" s="1">
        <f t="shared" si="8"/>
        <v>1.2613999999999999</v>
      </c>
      <c r="K89" s="4" t="s">
        <v>9</v>
      </c>
      <c r="L89" s="4" t="s">
        <v>9</v>
      </c>
      <c r="M89" s="4" t="s">
        <v>9</v>
      </c>
      <c r="N89" s="4" t="s">
        <v>22</v>
      </c>
      <c r="O89" s="4" t="s">
        <v>6</v>
      </c>
      <c r="P89" s="1">
        <f t="shared" si="9"/>
        <v>0.98229999999999995</v>
      </c>
      <c r="Q89" s="4" t="s">
        <v>6</v>
      </c>
      <c r="R89" s="4" t="s">
        <v>9</v>
      </c>
    </row>
    <row r="90" spans="1:18" x14ac:dyDescent="0.2">
      <c r="A90" s="7">
        <v>89</v>
      </c>
      <c r="B90" s="1">
        <f t="shared" si="5"/>
        <v>2.8954</v>
      </c>
      <c r="C90" s="1">
        <f t="shared" si="6"/>
        <v>0.40300000000000002</v>
      </c>
      <c r="D90" s="4" t="s">
        <v>22</v>
      </c>
      <c r="E90" s="4" t="s">
        <v>17</v>
      </c>
      <c r="F90" s="1">
        <f t="shared" si="7"/>
        <v>0.83209999999999995</v>
      </c>
      <c r="G90" s="4" t="s">
        <v>22</v>
      </c>
      <c r="H90" s="4">
        <v>4</v>
      </c>
      <c r="I90" s="4">
        <v>3</v>
      </c>
      <c r="J90" s="1">
        <f t="shared" si="8"/>
        <v>1.0089999999999999</v>
      </c>
      <c r="K90" s="4" t="s">
        <v>9</v>
      </c>
      <c r="L90" s="4" t="s">
        <v>6</v>
      </c>
      <c r="M90" s="4" t="s">
        <v>6</v>
      </c>
      <c r="N90" s="4" t="s">
        <v>10</v>
      </c>
      <c r="O90" s="4" t="s">
        <v>6</v>
      </c>
      <c r="P90" s="1">
        <f t="shared" si="9"/>
        <v>0.65129999999999999</v>
      </c>
      <c r="Q90" s="4" t="s">
        <v>17</v>
      </c>
      <c r="R90" s="4" t="s">
        <v>17</v>
      </c>
    </row>
    <row r="91" spans="1:18" x14ac:dyDescent="0.2">
      <c r="A91" s="7">
        <v>90</v>
      </c>
      <c r="B91" s="1">
        <f t="shared" si="5"/>
        <v>2.6036000000000001</v>
      </c>
      <c r="C91" s="1">
        <f t="shared" si="6"/>
        <v>0.33379999999999999</v>
      </c>
      <c r="D91" s="4" t="s">
        <v>22</v>
      </c>
      <c r="E91" s="4" t="s">
        <v>22</v>
      </c>
      <c r="F91" s="1">
        <f t="shared" si="7"/>
        <v>0.59130000000000005</v>
      </c>
      <c r="G91" s="4" t="s">
        <v>17</v>
      </c>
      <c r="H91" s="4" t="s">
        <v>22</v>
      </c>
      <c r="I91" s="4" t="s">
        <v>22</v>
      </c>
      <c r="J91" s="1">
        <f t="shared" si="8"/>
        <v>1.0271999999999999</v>
      </c>
      <c r="K91" s="4" t="s">
        <v>9</v>
      </c>
      <c r="L91" s="4" t="s">
        <v>9</v>
      </c>
      <c r="M91" s="4" t="s">
        <v>17</v>
      </c>
      <c r="N91" s="4" t="s">
        <v>10</v>
      </c>
      <c r="O91" s="4" t="s">
        <v>6</v>
      </c>
      <c r="P91" s="1">
        <f t="shared" si="9"/>
        <v>0.65129999999999999</v>
      </c>
      <c r="Q91" s="4" t="s">
        <v>17</v>
      </c>
      <c r="R91" s="4" t="s">
        <v>17</v>
      </c>
    </row>
    <row r="92" spans="1:18" x14ac:dyDescent="0.2">
      <c r="A92" s="7">
        <v>91</v>
      </c>
      <c r="B92" s="1">
        <f t="shared" si="5"/>
        <v>2.6913</v>
      </c>
      <c r="C92" s="1">
        <f t="shared" si="6"/>
        <v>0.43149999999999999</v>
      </c>
      <c r="D92" s="4">
        <v>3</v>
      </c>
      <c r="E92" s="4" t="s">
        <v>22</v>
      </c>
      <c r="F92" s="1">
        <f t="shared" si="7"/>
        <v>0.53200000000000003</v>
      </c>
      <c r="G92" s="4">
        <v>2</v>
      </c>
      <c r="H92" s="4" t="s">
        <v>22</v>
      </c>
      <c r="I92" s="4" t="s">
        <v>22</v>
      </c>
      <c r="J92" s="1">
        <f t="shared" si="8"/>
        <v>0.85939999999999983</v>
      </c>
      <c r="K92" s="4" t="s">
        <v>9</v>
      </c>
      <c r="L92" s="4" t="s">
        <v>22</v>
      </c>
      <c r="M92" s="4" t="s">
        <v>6</v>
      </c>
      <c r="N92" s="4" t="s">
        <v>10</v>
      </c>
      <c r="O92" s="4" t="s">
        <v>17</v>
      </c>
      <c r="P92" s="1">
        <f t="shared" si="9"/>
        <v>0.86840000000000006</v>
      </c>
      <c r="Q92" s="4" t="s">
        <v>6</v>
      </c>
      <c r="R92" s="4" t="s">
        <v>6</v>
      </c>
    </row>
    <row r="93" spans="1:18" x14ac:dyDescent="0.2">
      <c r="A93" s="7">
        <v>92</v>
      </c>
      <c r="B93" s="1">
        <f t="shared" si="5"/>
        <v>2.8613</v>
      </c>
      <c r="C93" s="1">
        <f t="shared" si="6"/>
        <v>0.40300000000000002</v>
      </c>
      <c r="D93" s="4" t="s">
        <v>22</v>
      </c>
      <c r="E93" s="4" t="s">
        <v>17</v>
      </c>
      <c r="F93" s="1">
        <f t="shared" si="7"/>
        <v>0.79800000000000004</v>
      </c>
      <c r="G93" s="4" t="s">
        <v>17</v>
      </c>
      <c r="H93" s="4" t="s">
        <v>17</v>
      </c>
      <c r="I93" s="4" t="s">
        <v>17</v>
      </c>
      <c r="J93" s="1">
        <f t="shared" si="8"/>
        <v>1.0089999999999999</v>
      </c>
      <c r="K93" s="4" t="s">
        <v>9</v>
      </c>
      <c r="L93" s="4" t="s">
        <v>6</v>
      </c>
      <c r="M93" s="4" t="s">
        <v>6</v>
      </c>
      <c r="N93" s="4" t="s">
        <v>10</v>
      </c>
      <c r="O93" s="4" t="s">
        <v>6</v>
      </c>
      <c r="P93" s="1">
        <f t="shared" si="9"/>
        <v>0.65129999999999999</v>
      </c>
      <c r="Q93" s="4" t="s">
        <v>17</v>
      </c>
      <c r="R93" s="4" t="s">
        <v>17</v>
      </c>
    </row>
    <row r="94" spans="1:18" x14ac:dyDescent="0.2">
      <c r="A94" s="7">
        <v>93</v>
      </c>
      <c r="B94" s="1">
        <f t="shared" si="5"/>
        <v>2.5409000000000002</v>
      </c>
      <c r="C94" s="1">
        <f t="shared" si="6"/>
        <v>0.33379999999999999</v>
      </c>
      <c r="D94" s="4" t="s">
        <v>22</v>
      </c>
      <c r="E94" s="4" t="s">
        <v>22</v>
      </c>
      <c r="F94" s="1">
        <f t="shared" si="7"/>
        <v>0.76390000000000002</v>
      </c>
      <c r="G94" s="4" t="s">
        <v>6</v>
      </c>
      <c r="H94" s="4" t="s">
        <v>22</v>
      </c>
      <c r="I94" s="4" t="s">
        <v>17</v>
      </c>
      <c r="J94" s="1">
        <f t="shared" si="8"/>
        <v>1.0089999999999999</v>
      </c>
      <c r="K94" s="4" t="s">
        <v>9</v>
      </c>
      <c r="L94" s="4" t="s">
        <v>6</v>
      </c>
      <c r="M94" s="4" t="s">
        <v>6</v>
      </c>
      <c r="N94" s="4" t="s">
        <v>10</v>
      </c>
      <c r="O94" s="4" t="s">
        <v>6</v>
      </c>
      <c r="P94" s="1">
        <f t="shared" si="9"/>
        <v>0.43420000000000003</v>
      </c>
      <c r="Q94" s="4" t="s">
        <v>22</v>
      </c>
      <c r="R94" s="4" t="s">
        <v>22</v>
      </c>
    </row>
    <row r="95" spans="1:18" x14ac:dyDescent="0.2">
      <c r="A95" s="7">
        <v>94</v>
      </c>
      <c r="B95" s="1">
        <f t="shared" si="5"/>
        <v>2.7504999999999997</v>
      </c>
      <c r="C95" s="1">
        <f t="shared" si="6"/>
        <v>0.40300000000000002</v>
      </c>
      <c r="D95" s="4" t="s">
        <v>22</v>
      </c>
      <c r="E95" s="4" t="s">
        <v>17</v>
      </c>
      <c r="F95" s="1">
        <f t="shared" si="7"/>
        <v>0.53200000000000003</v>
      </c>
      <c r="G95" s="4" t="s">
        <v>22</v>
      </c>
      <c r="H95" s="4" t="s">
        <v>22</v>
      </c>
      <c r="I95" s="4" t="s">
        <v>22</v>
      </c>
      <c r="J95" s="1">
        <f t="shared" si="8"/>
        <v>1.1641999999999999</v>
      </c>
      <c r="K95" s="4" t="s">
        <v>9</v>
      </c>
      <c r="L95" s="4" t="s">
        <v>22</v>
      </c>
      <c r="M95" s="4" t="s">
        <v>6</v>
      </c>
      <c r="N95" s="4" t="s">
        <v>17</v>
      </c>
      <c r="O95" s="4" t="s">
        <v>17</v>
      </c>
      <c r="P95" s="1">
        <f t="shared" si="9"/>
        <v>0.65129999999999999</v>
      </c>
      <c r="Q95" s="4" t="s">
        <v>17</v>
      </c>
      <c r="R95" s="4" t="s">
        <v>17</v>
      </c>
    </row>
    <row r="96" spans="1:18" x14ac:dyDescent="0.2">
      <c r="A96" s="7">
        <v>95</v>
      </c>
      <c r="B96" s="1">
        <f t="shared" si="5"/>
        <v>3.5880000000000001</v>
      </c>
      <c r="C96" s="1">
        <f t="shared" si="6"/>
        <v>0.43149999999999999</v>
      </c>
      <c r="D96" s="4" t="s">
        <v>17</v>
      </c>
      <c r="E96" s="4" t="s">
        <v>22</v>
      </c>
      <c r="F96" s="1">
        <f t="shared" si="7"/>
        <v>0.89139999999999997</v>
      </c>
      <c r="G96" s="4">
        <v>3</v>
      </c>
      <c r="H96" s="4">
        <v>4</v>
      </c>
      <c r="I96" s="4">
        <v>3</v>
      </c>
      <c r="J96" s="1">
        <f t="shared" si="8"/>
        <v>1.1796</v>
      </c>
      <c r="K96" s="4" t="s">
        <v>9</v>
      </c>
      <c r="L96" s="4" t="s">
        <v>9</v>
      </c>
      <c r="M96" s="4" t="s">
        <v>17</v>
      </c>
      <c r="N96" s="4" t="s">
        <v>22</v>
      </c>
      <c r="O96" s="4" t="s">
        <v>6</v>
      </c>
      <c r="P96" s="1">
        <f t="shared" si="9"/>
        <v>1.0855000000000001</v>
      </c>
      <c r="Q96" s="4" t="s">
        <v>9</v>
      </c>
      <c r="R96" s="4" t="s">
        <v>9</v>
      </c>
    </row>
    <row r="97" spans="1:18" x14ac:dyDescent="0.2">
      <c r="A97" s="7">
        <v>96</v>
      </c>
      <c r="B97" s="1">
        <f t="shared" si="5"/>
        <v>2.8024999999999998</v>
      </c>
      <c r="C97" s="1">
        <f t="shared" si="6"/>
        <v>0.33379999999999999</v>
      </c>
      <c r="D97" s="4" t="s">
        <v>22</v>
      </c>
      <c r="E97" s="4" t="s">
        <v>22</v>
      </c>
      <c r="F97" s="1">
        <f t="shared" si="7"/>
        <v>0.71879999999999999</v>
      </c>
      <c r="G97" s="4" t="s">
        <v>22</v>
      </c>
      <c r="H97" s="4">
        <v>4</v>
      </c>
      <c r="I97" s="4" t="s">
        <v>22</v>
      </c>
      <c r="J97" s="1">
        <f t="shared" si="8"/>
        <v>1.0985999999999998</v>
      </c>
      <c r="K97" s="4" t="s">
        <v>9</v>
      </c>
      <c r="L97" s="4" t="s">
        <v>6</v>
      </c>
      <c r="M97" s="4" t="s">
        <v>6</v>
      </c>
      <c r="N97" s="4" t="s">
        <v>22</v>
      </c>
      <c r="O97" s="4" t="s">
        <v>22</v>
      </c>
      <c r="P97" s="1">
        <f t="shared" si="9"/>
        <v>0.65129999999999999</v>
      </c>
      <c r="Q97" s="4" t="s">
        <v>17</v>
      </c>
      <c r="R97" s="4" t="s">
        <v>17</v>
      </c>
    </row>
    <row r="98" spans="1:18" x14ac:dyDescent="0.2">
      <c r="A98" s="7">
        <v>97</v>
      </c>
      <c r="B98" s="1">
        <f t="shared" si="5"/>
        <v>3.6763000000000003</v>
      </c>
      <c r="C98" s="1">
        <f t="shared" si="6"/>
        <v>0.2646</v>
      </c>
      <c r="D98" s="4" t="s">
        <v>22</v>
      </c>
      <c r="E98" s="4" t="s">
        <v>10</v>
      </c>
      <c r="F98" s="1">
        <f t="shared" si="7"/>
        <v>1.0981000000000001</v>
      </c>
      <c r="G98" s="4" t="s">
        <v>17</v>
      </c>
      <c r="H98" s="4" t="s">
        <v>9</v>
      </c>
      <c r="I98" s="4" t="s">
        <v>6</v>
      </c>
      <c r="J98" s="1">
        <f t="shared" si="8"/>
        <v>1.4452</v>
      </c>
      <c r="K98" s="4" t="s">
        <v>9</v>
      </c>
      <c r="L98" s="4" t="s">
        <v>9</v>
      </c>
      <c r="M98" s="4" t="s">
        <v>9</v>
      </c>
      <c r="N98" s="4" t="s">
        <v>17</v>
      </c>
      <c r="O98" s="4" t="s">
        <v>9</v>
      </c>
      <c r="P98" s="1">
        <f t="shared" si="9"/>
        <v>0.86840000000000006</v>
      </c>
      <c r="Q98" s="4" t="s">
        <v>6</v>
      </c>
      <c r="R98" s="4" t="s">
        <v>6</v>
      </c>
    </row>
    <row r="99" spans="1:18" x14ac:dyDescent="0.2">
      <c r="A99" s="7">
        <v>98</v>
      </c>
      <c r="B99" s="1">
        <f t="shared" si="5"/>
        <v>3.6885000000000003</v>
      </c>
      <c r="C99" s="1">
        <f t="shared" si="6"/>
        <v>0.43149999999999999</v>
      </c>
      <c r="D99" s="4">
        <v>3</v>
      </c>
      <c r="E99" s="4" t="s">
        <v>22</v>
      </c>
      <c r="F99" s="1">
        <f t="shared" si="7"/>
        <v>1.1574</v>
      </c>
      <c r="G99" s="4" t="s">
        <v>6</v>
      </c>
      <c r="H99" s="4" t="s">
        <v>9</v>
      </c>
      <c r="I99" s="4" t="s">
        <v>6</v>
      </c>
      <c r="J99" s="1">
        <f t="shared" si="8"/>
        <v>1.2204999999999999</v>
      </c>
      <c r="K99" s="4" t="s">
        <v>9</v>
      </c>
      <c r="L99" s="4" t="s">
        <v>9</v>
      </c>
      <c r="M99" s="4" t="s">
        <v>6</v>
      </c>
      <c r="N99" s="4">
        <v>2</v>
      </c>
      <c r="O99" s="4" t="s">
        <v>6</v>
      </c>
      <c r="P99" s="1">
        <f t="shared" si="9"/>
        <v>0.87909999999999999</v>
      </c>
      <c r="Q99" s="4" t="s">
        <v>17</v>
      </c>
      <c r="R99" s="4" t="s">
        <v>9</v>
      </c>
    </row>
    <row r="100" spans="1:18" x14ac:dyDescent="0.2">
      <c r="A100" s="7">
        <v>99</v>
      </c>
      <c r="B100" s="1">
        <f t="shared" si="5"/>
        <v>2.9952000000000001</v>
      </c>
      <c r="C100" s="1">
        <f t="shared" si="6"/>
        <v>0.5292</v>
      </c>
      <c r="D100" s="4" t="s">
        <v>6</v>
      </c>
      <c r="E100" s="4" t="s">
        <v>22</v>
      </c>
      <c r="F100" s="1">
        <f t="shared" si="7"/>
        <v>0.9113</v>
      </c>
      <c r="G100" s="4" t="s">
        <v>17</v>
      </c>
      <c r="H100" s="4" t="s">
        <v>17</v>
      </c>
      <c r="I100" s="4" t="s">
        <v>6</v>
      </c>
      <c r="J100" s="1">
        <f t="shared" si="8"/>
        <v>1.1204999999999998</v>
      </c>
      <c r="K100" s="4" t="s">
        <v>9</v>
      </c>
      <c r="L100" s="4" t="s">
        <v>6</v>
      </c>
      <c r="M100" s="4" t="s">
        <v>17</v>
      </c>
      <c r="N100" s="4" t="s">
        <v>22</v>
      </c>
      <c r="O100" s="4" t="s">
        <v>6</v>
      </c>
      <c r="P100" s="1">
        <f t="shared" si="9"/>
        <v>0.43420000000000003</v>
      </c>
      <c r="Q100" s="4" t="s">
        <v>22</v>
      </c>
      <c r="R100" s="4" t="s">
        <v>22</v>
      </c>
    </row>
    <row r="101" spans="1:18" x14ac:dyDescent="0.2">
      <c r="A101" s="7">
        <v>100</v>
      </c>
      <c r="B101" s="1">
        <f t="shared" si="5"/>
        <v>3.3145999999999995</v>
      </c>
      <c r="C101" s="1">
        <f t="shared" si="6"/>
        <v>0.33379999999999999</v>
      </c>
      <c r="D101" s="4" t="s">
        <v>22</v>
      </c>
      <c r="E101" s="4" t="s">
        <v>22</v>
      </c>
      <c r="F101" s="1">
        <f t="shared" si="7"/>
        <v>1.1574</v>
      </c>
      <c r="G101" s="4" t="s">
        <v>6</v>
      </c>
      <c r="H101" s="4" t="s">
        <v>9</v>
      </c>
      <c r="I101" s="4" t="s">
        <v>6</v>
      </c>
      <c r="J101" s="1">
        <f t="shared" si="8"/>
        <v>1.1613999999999998</v>
      </c>
      <c r="K101" s="4" t="s">
        <v>9</v>
      </c>
      <c r="L101" s="4" t="s">
        <v>6</v>
      </c>
      <c r="M101" s="4" t="s">
        <v>6</v>
      </c>
      <c r="N101" s="4" t="s">
        <v>22</v>
      </c>
      <c r="O101" s="4" t="s">
        <v>6</v>
      </c>
      <c r="P101" s="1">
        <f t="shared" si="9"/>
        <v>0.66200000000000003</v>
      </c>
      <c r="Q101" s="4" t="s">
        <v>22</v>
      </c>
      <c r="R101" s="4" t="s">
        <v>6</v>
      </c>
    </row>
    <row r="102" spans="1:18" x14ac:dyDescent="0.2">
      <c r="A102" s="7">
        <v>101</v>
      </c>
      <c r="B102" s="1">
        <f t="shared" si="5"/>
        <v>3.4163000000000001</v>
      </c>
      <c r="C102" s="1">
        <f t="shared" si="6"/>
        <v>0.30530000000000002</v>
      </c>
      <c r="D102" s="4" t="s">
        <v>10</v>
      </c>
      <c r="E102" s="4" t="s">
        <v>17</v>
      </c>
      <c r="F102" s="1">
        <f t="shared" si="7"/>
        <v>1.1773</v>
      </c>
      <c r="G102" s="4" t="s">
        <v>6</v>
      </c>
      <c r="H102" s="4" t="s">
        <v>6</v>
      </c>
      <c r="I102" s="4" t="s">
        <v>9</v>
      </c>
      <c r="J102" s="1">
        <f t="shared" si="8"/>
        <v>1.2824</v>
      </c>
      <c r="K102" s="4" t="s">
        <v>9</v>
      </c>
      <c r="L102" s="4" t="s">
        <v>6</v>
      </c>
      <c r="M102" s="4" t="s">
        <v>6</v>
      </c>
      <c r="N102" s="4" t="s">
        <v>17</v>
      </c>
      <c r="O102" s="4" t="s">
        <v>17</v>
      </c>
      <c r="P102" s="1">
        <f t="shared" si="9"/>
        <v>0.65129999999999999</v>
      </c>
      <c r="Q102" s="4" t="s">
        <v>17</v>
      </c>
      <c r="R102" s="4" t="s">
        <v>17</v>
      </c>
    </row>
    <row r="103" spans="1:18" x14ac:dyDescent="0.2">
      <c r="A103" s="7">
        <v>102</v>
      </c>
      <c r="B103" s="1">
        <f t="shared" si="5"/>
        <v>2.0348000000000002</v>
      </c>
      <c r="C103" s="1">
        <f t="shared" si="6"/>
        <v>0.40300000000000002</v>
      </c>
      <c r="D103" s="4" t="s">
        <v>22</v>
      </c>
      <c r="E103" s="4" t="s">
        <v>17</v>
      </c>
      <c r="F103" s="1">
        <f t="shared" si="7"/>
        <v>0.32529999999999998</v>
      </c>
      <c r="G103" s="4" t="s">
        <v>22</v>
      </c>
      <c r="H103" s="4" t="s">
        <v>10</v>
      </c>
      <c r="I103" s="4" t="s">
        <v>10</v>
      </c>
      <c r="J103" s="1">
        <f t="shared" si="8"/>
        <v>0.87229999999999996</v>
      </c>
      <c r="K103" s="4" t="s">
        <v>22</v>
      </c>
      <c r="L103" s="4" t="s">
        <v>17</v>
      </c>
      <c r="M103" s="4" t="s">
        <v>6</v>
      </c>
      <c r="N103" s="4" t="s">
        <v>22</v>
      </c>
      <c r="O103" s="4" t="s">
        <v>17</v>
      </c>
      <c r="P103" s="1">
        <f t="shared" si="9"/>
        <v>0.43420000000000003</v>
      </c>
      <c r="Q103" s="4" t="s">
        <v>22</v>
      </c>
      <c r="R103" s="4" t="s">
        <v>22</v>
      </c>
    </row>
    <row r="104" spans="1:18" x14ac:dyDescent="0.2">
      <c r="A104" s="7">
        <v>103</v>
      </c>
      <c r="B104" s="1">
        <f t="shared" si="5"/>
        <v>2.4375</v>
      </c>
      <c r="C104" s="1">
        <f t="shared" si="6"/>
        <v>0.40300000000000002</v>
      </c>
      <c r="D104" s="4" t="s">
        <v>22</v>
      </c>
      <c r="E104" s="4" t="s">
        <v>17</v>
      </c>
      <c r="F104" s="1">
        <f t="shared" si="7"/>
        <v>0.59130000000000005</v>
      </c>
      <c r="G104" s="4" t="s">
        <v>17</v>
      </c>
      <c r="H104" s="4" t="s">
        <v>22</v>
      </c>
      <c r="I104" s="4" t="s">
        <v>22</v>
      </c>
      <c r="J104" s="1">
        <f t="shared" si="8"/>
        <v>1.0089999999999999</v>
      </c>
      <c r="K104" s="4" t="s">
        <v>9</v>
      </c>
      <c r="L104" s="4" t="s">
        <v>6</v>
      </c>
      <c r="M104" s="4" t="s">
        <v>6</v>
      </c>
      <c r="N104" s="4" t="s">
        <v>10</v>
      </c>
      <c r="O104" s="4" t="s">
        <v>6</v>
      </c>
      <c r="P104" s="1">
        <f t="shared" si="9"/>
        <v>0.43420000000000003</v>
      </c>
      <c r="Q104" s="4" t="s">
        <v>22</v>
      </c>
      <c r="R104" s="4">
        <v>2</v>
      </c>
    </row>
    <row r="105" spans="1:18" x14ac:dyDescent="0.2">
      <c r="A105" s="7">
        <v>104</v>
      </c>
      <c r="B105" s="1">
        <f t="shared" si="5"/>
        <v>2.9423999999999997</v>
      </c>
      <c r="C105" s="1">
        <f t="shared" si="6"/>
        <v>0.33379999999999999</v>
      </c>
      <c r="D105" s="4">
        <v>2</v>
      </c>
      <c r="E105" s="4" t="s">
        <v>22</v>
      </c>
      <c r="F105" s="1">
        <f t="shared" si="7"/>
        <v>0.95069999999999999</v>
      </c>
      <c r="G105" s="4" t="s">
        <v>6</v>
      </c>
      <c r="H105" s="4" t="s">
        <v>6</v>
      </c>
      <c r="I105" s="4" t="s">
        <v>17</v>
      </c>
      <c r="J105" s="1">
        <f t="shared" si="8"/>
        <v>1.1204999999999998</v>
      </c>
      <c r="K105" s="4" t="s">
        <v>9</v>
      </c>
      <c r="L105" s="4" t="s">
        <v>6</v>
      </c>
      <c r="M105" s="4" t="s">
        <v>17</v>
      </c>
      <c r="N105" s="4" t="s">
        <v>22</v>
      </c>
      <c r="O105" s="4" t="s">
        <v>6</v>
      </c>
      <c r="P105" s="1">
        <f t="shared" si="9"/>
        <v>0.53739999999999999</v>
      </c>
      <c r="Q105" s="4">
        <v>3</v>
      </c>
      <c r="R105" s="4">
        <v>2</v>
      </c>
    </row>
    <row r="106" spans="1:18" x14ac:dyDescent="0.2">
      <c r="A106" s="7">
        <v>105</v>
      </c>
      <c r="B106" s="1">
        <f t="shared" si="5"/>
        <v>2.9302999999999999</v>
      </c>
      <c r="C106" s="1">
        <f t="shared" si="6"/>
        <v>0.47219999999999995</v>
      </c>
      <c r="D106" s="4" t="s">
        <v>22</v>
      </c>
      <c r="E106" s="4" t="s">
        <v>6</v>
      </c>
      <c r="F106" s="1">
        <f t="shared" si="7"/>
        <v>0.73869999999999991</v>
      </c>
      <c r="G106" s="4">
        <v>2</v>
      </c>
      <c r="H106" s="4" t="s">
        <v>17</v>
      </c>
      <c r="I106" s="4" t="s">
        <v>17</v>
      </c>
      <c r="J106" s="1">
        <f t="shared" si="8"/>
        <v>1.0680999999999998</v>
      </c>
      <c r="K106" s="4" t="s">
        <v>9</v>
      </c>
      <c r="L106" s="4" t="s">
        <v>9</v>
      </c>
      <c r="M106" s="4" t="s">
        <v>6</v>
      </c>
      <c r="N106" s="4" t="s">
        <v>10</v>
      </c>
      <c r="O106" s="4" t="s">
        <v>6</v>
      </c>
      <c r="P106" s="1">
        <f t="shared" si="9"/>
        <v>0.65129999999999999</v>
      </c>
      <c r="Q106" s="4" t="s">
        <v>17</v>
      </c>
      <c r="R106" s="4" t="s">
        <v>17</v>
      </c>
    </row>
    <row r="107" spans="1:18" x14ac:dyDescent="0.2">
      <c r="A107" s="7">
        <v>106</v>
      </c>
      <c r="B107" s="1">
        <f t="shared" si="5"/>
        <v>3.5293000000000001</v>
      </c>
      <c r="C107" s="1">
        <f t="shared" si="6"/>
        <v>0.66759999999999997</v>
      </c>
      <c r="D107" s="4" t="s">
        <v>6</v>
      </c>
      <c r="E107" s="4" t="s">
        <v>6</v>
      </c>
      <c r="F107" s="1">
        <f t="shared" si="7"/>
        <v>1.2166999999999999</v>
      </c>
      <c r="G107" s="4" t="s">
        <v>9</v>
      </c>
      <c r="H107" s="4" t="s">
        <v>9</v>
      </c>
      <c r="I107" s="4" t="s">
        <v>6</v>
      </c>
      <c r="J107" s="1">
        <f t="shared" si="8"/>
        <v>0.77659999999999996</v>
      </c>
      <c r="K107" s="4" t="s">
        <v>17</v>
      </c>
      <c r="L107" s="4" t="s">
        <v>17</v>
      </c>
      <c r="M107" s="4" t="s">
        <v>17</v>
      </c>
      <c r="N107" s="4" t="s">
        <v>10</v>
      </c>
      <c r="O107" s="4" t="s">
        <v>6</v>
      </c>
      <c r="P107" s="1">
        <f t="shared" si="9"/>
        <v>0.86840000000000006</v>
      </c>
      <c r="Q107" s="4" t="s">
        <v>6</v>
      </c>
      <c r="R107" s="4" t="s">
        <v>6</v>
      </c>
    </row>
    <row r="108" spans="1:18" x14ac:dyDescent="0.2">
      <c r="A108" s="7">
        <v>107</v>
      </c>
      <c r="B108" s="1">
        <f t="shared" si="5"/>
        <v>2.6677</v>
      </c>
      <c r="C108" s="1">
        <f t="shared" si="6"/>
        <v>0.40300000000000002</v>
      </c>
      <c r="D108" s="4" t="s">
        <v>22</v>
      </c>
      <c r="E108" s="4" t="s">
        <v>17</v>
      </c>
      <c r="F108" s="1">
        <f t="shared" si="7"/>
        <v>0.64529999999999998</v>
      </c>
      <c r="G108" s="4" t="s">
        <v>22</v>
      </c>
      <c r="H108" s="4" t="s">
        <v>22</v>
      </c>
      <c r="I108" s="4" t="s">
        <v>17</v>
      </c>
      <c r="J108" s="1">
        <f t="shared" si="8"/>
        <v>0.96809999999999996</v>
      </c>
      <c r="K108" s="4" t="s">
        <v>9</v>
      </c>
      <c r="L108" s="4" t="s">
        <v>6</v>
      </c>
      <c r="M108" s="4" t="s">
        <v>17</v>
      </c>
      <c r="N108" s="4" t="s">
        <v>10</v>
      </c>
      <c r="O108" s="4" t="s">
        <v>6</v>
      </c>
      <c r="P108" s="1">
        <f t="shared" si="9"/>
        <v>0.65129999999999999</v>
      </c>
      <c r="Q108" s="4" t="s">
        <v>17</v>
      </c>
      <c r="R108" s="4" t="s">
        <v>17</v>
      </c>
    </row>
    <row r="109" spans="1:18" x14ac:dyDescent="0.2">
      <c r="A109" s="7">
        <v>108</v>
      </c>
      <c r="B109" s="1">
        <f t="shared" si="5"/>
        <v>2.4176000000000002</v>
      </c>
      <c r="C109" s="1">
        <f t="shared" si="6"/>
        <v>0.47219999999999995</v>
      </c>
      <c r="D109" s="4" t="s">
        <v>22</v>
      </c>
      <c r="E109" s="4" t="s">
        <v>6</v>
      </c>
      <c r="F109" s="1">
        <f t="shared" si="7"/>
        <v>0.79800000000000004</v>
      </c>
      <c r="G109" s="4" t="s">
        <v>17</v>
      </c>
      <c r="H109" s="4" t="s">
        <v>17</v>
      </c>
      <c r="I109" s="4" t="s">
        <v>17</v>
      </c>
      <c r="J109" s="1">
        <f t="shared" si="8"/>
        <v>0.71319999999999995</v>
      </c>
      <c r="K109" s="4" t="s">
        <v>22</v>
      </c>
      <c r="L109" s="4" t="s">
        <v>10</v>
      </c>
      <c r="M109" s="4" t="s">
        <v>17</v>
      </c>
      <c r="N109" s="4" t="s">
        <v>22</v>
      </c>
      <c r="O109" s="4" t="s">
        <v>17</v>
      </c>
      <c r="P109" s="1">
        <f t="shared" si="9"/>
        <v>0.43420000000000003</v>
      </c>
      <c r="Q109" s="4" t="s">
        <v>22</v>
      </c>
      <c r="R109" s="4" t="s">
        <v>22</v>
      </c>
    </row>
    <row r="110" spans="1:18" x14ac:dyDescent="0.2">
      <c r="A110" s="7">
        <v>109</v>
      </c>
      <c r="B110" s="1">
        <f t="shared" si="5"/>
        <v>2.3586999999999998</v>
      </c>
      <c r="C110" s="1">
        <f t="shared" si="6"/>
        <v>0.40300000000000002</v>
      </c>
      <c r="D110" s="4">
        <v>2</v>
      </c>
      <c r="E110" s="4">
        <v>3</v>
      </c>
      <c r="F110" s="1">
        <f t="shared" si="7"/>
        <v>0.62539999999999996</v>
      </c>
      <c r="G110" s="4">
        <v>2</v>
      </c>
      <c r="H110" s="4">
        <v>3</v>
      </c>
      <c r="I110" s="4">
        <v>2</v>
      </c>
      <c r="J110" s="1">
        <f t="shared" si="8"/>
        <v>0.67899999999999994</v>
      </c>
      <c r="K110" s="4">
        <v>2</v>
      </c>
      <c r="L110" s="4">
        <v>3</v>
      </c>
      <c r="M110" s="4" t="s">
        <v>17</v>
      </c>
      <c r="N110" s="4" t="s">
        <v>10</v>
      </c>
      <c r="O110" s="4">
        <v>3</v>
      </c>
      <c r="P110" s="1">
        <f t="shared" si="9"/>
        <v>0.65129999999999999</v>
      </c>
      <c r="Q110" s="4" t="s">
        <v>17</v>
      </c>
      <c r="R110" s="4" t="s">
        <v>17</v>
      </c>
    </row>
    <row r="111" spans="1:18" x14ac:dyDescent="0.2">
      <c r="A111" s="7">
        <v>110</v>
      </c>
      <c r="B111" s="1">
        <f t="shared" si="5"/>
        <v>2.7526999999999999</v>
      </c>
      <c r="C111" s="1">
        <f t="shared" si="6"/>
        <v>0.5292</v>
      </c>
      <c r="D111" s="4" t="s">
        <v>6</v>
      </c>
      <c r="E111" s="4" t="s">
        <v>22</v>
      </c>
      <c r="F111" s="1">
        <f t="shared" si="7"/>
        <v>0.73869999999999991</v>
      </c>
      <c r="G111" s="4" t="s">
        <v>22</v>
      </c>
      <c r="H111" s="4" t="s">
        <v>17</v>
      </c>
      <c r="I111" s="4" t="s">
        <v>17</v>
      </c>
      <c r="J111" s="1">
        <f t="shared" si="8"/>
        <v>0.93669999999999987</v>
      </c>
      <c r="K111" s="4" t="s">
        <v>9</v>
      </c>
      <c r="L111" s="4" t="s">
        <v>6</v>
      </c>
      <c r="M111" s="4" t="s">
        <v>17</v>
      </c>
      <c r="N111" s="4" t="s">
        <v>10</v>
      </c>
      <c r="O111" s="4" t="s">
        <v>17</v>
      </c>
      <c r="P111" s="1">
        <f t="shared" si="9"/>
        <v>0.54810000000000003</v>
      </c>
      <c r="Q111" s="4" t="s">
        <v>22</v>
      </c>
      <c r="R111" s="4" t="s">
        <v>17</v>
      </c>
    </row>
    <row r="112" spans="1:18" x14ac:dyDescent="0.2">
      <c r="A112" s="7">
        <v>111</v>
      </c>
      <c r="B112" s="1">
        <f t="shared" si="5"/>
        <v>3.4064999999999994</v>
      </c>
      <c r="C112" s="1">
        <f t="shared" si="6"/>
        <v>0.50069999999999992</v>
      </c>
      <c r="D112" s="4">
        <v>3</v>
      </c>
      <c r="E112" s="4" t="s">
        <v>17</v>
      </c>
      <c r="F112" s="1">
        <f t="shared" si="7"/>
        <v>0.93079999999999996</v>
      </c>
      <c r="G112" s="4" t="s">
        <v>6</v>
      </c>
      <c r="H112" s="4" t="s">
        <v>9</v>
      </c>
      <c r="I112" s="4" t="s">
        <v>22</v>
      </c>
      <c r="J112" s="1">
        <f t="shared" si="8"/>
        <v>1.2204999999999999</v>
      </c>
      <c r="K112" s="4" t="s">
        <v>9</v>
      </c>
      <c r="L112" s="4" t="s">
        <v>9</v>
      </c>
      <c r="M112" s="4" t="s">
        <v>6</v>
      </c>
      <c r="N112" s="4">
        <v>2</v>
      </c>
      <c r="O112" s="4" t="s">
        <v>6</v>
      </c>
      <c r="P112" s="1">
        <f t="shared" si="9"/>
        <v>0.75449999999999995</v>
      </c>
      <c r="Q112" s="4">
        <v>4</v>
      </c>
      <c r="R112" s="4" t="s">
        <v>17</v>
      </c>
    </row>
    <row r="113" spans="1:18" x14ac:dyDescent="0.2">
      <c r="A113" s="7">
        <v>112</v>
      </c>
      <c r="B113" s="1">
        <f t="shared" si="5"/>
        <v>2.0411999999999999</v>
      </c>
      <c r="C113" s="1">
        <f t="shared" si="6"/>
        <v>0.2646</v>
      </c>
      <c r="D113" s="4" t="s">
        <v>22</v>
      </c>
      <c r="E113" s="4">
        <v>1</v>
      </c>
      <c r="F113" s="1">
        <f t="shared" si="7"/>
        <v>0.55189999999999995</v>
      </c>
      <c r="G113" s="4" t="s">
        <v>22</v>
      </c>
      <c r="H113" s="4" t="s">
        <v>10</v>
      </c>
      <c r="I113" s="4" t="s">
        <v>17</v>
      </c>
      <c r="J113" s="1">
        <f t="shared" si="8"/>
        <v>0.67659999999999987</v>
      </c>
      <c r="K113" s="4">
        <v>3</v>
      </c>
      <c r="L113" s="4">
        <v>2</v>
      </c>
      <c r="M113" s="4">
        <v>2</v>
      </c>
      <c r="N113" s="4" t="s">
        <v>10</v>
      </c>
      <c r="O113" s="4" t="s">
        <v>6</v>
      </c>
      <c r="P113" s="1">
        <f t="shared" si="9"/>
        <v>0.54810000000000003</v>
      </c>
      <c r="Q113" s="4">
        <v>2</v>
      </c>
      <c r="R113" s="4">
        <v>3</v>
      </c>
    </row>
    <row r="114" spans="1:18" x14ac:dyDescent="0.2">
      <c r="A114" s="7">
        <v>113</v>
      </c>
      <c r="B114" s="1">
        <f t="shared" si="5"/>
        <v>3.3967999999999998</v>
      </c>
      <c r="C114" s="1">
        <f t="shared" si="6"/>
        <v>0.40300000000000002</v>
      </c>
      <c r="D114" s="4" t="s">
        <v>22</v>
      </c>
      <c r="E114" s="4" t="s">
        <v>17</v>
      </c>
      <c r="F114" s="1">
        <f t="shared" si="7"/>
        <v>1.0640000000000001</v>
      </c>
      <c r="G114" s="4" t="s">
        <v>6</v>
      </c>
      <c r="H114" s="4" t="s">
        <v>6</v>
      </c>
      <c r="I114" s="4" t="s">
        <v>6</v>
      </c>
      <c r="J114" s="1">
        <f t="shared" si="8"/>
        <v>1.0613999999999999</v>
      </c>
      <c r="K114" s="4" t="s">
        <v>9</v>
      </c>
      <c r="L114" s="4" t="s">
        <v>17</v>
      </c>
      <c r="M114" s="4" t="s">
        <v>17</v>
      </c>
      <c r="N114" s="4">
        <v>2</v>
      </c>
      <c r="O114" s="4" t="s">
        <v>6</v>
      </c>
      <c r="P114" s="1">
        <f t="shared" si="9"/>
        <v>0.86840000000000006</v>
      </c>
      <c r="Q114" s="4" t="s">
        <v>6</v>
      </c>
      <c r="R114" s="4" t="s">
        <v>6</v>
      </c>
    </row>
    <row r="115" spans="1:18" x14ac:dyDescent="0.2">
      <c r="A115" s="7">
        <v>114</v>
      </c>
      <c r="B115" s="1">
        <f t="shared" si="5"/>
        <v>2.4891999999999999</v>
      </c>
      <c r="C115" s="1">
        <f t="shared" si="6"/>
        <v>0.16689999999999999</v>
      </c>
      <c r="D115" s="4" t="s">
        <v>10</v>
      </c>
      <c r="E115" s="4" t="s">
        <v>10</v>
      </c>
      <c r="F115" s="1">
        <f t="shared" si="7"/>
        <v>0.85199999999999998</v>
      </c>
      <c r="G115" s="4">
        <v>2</v>
      </c>
      <c r="H115" s="4" t="s">
        <v>17</v>
      </c>
      <c r="I115" s="4" t="s">
        <v>6</v>
      </c>
      <c r="J115" s="1">
        <f t="shared" si="8"/>
        <v>0.92219999999999991</v>
      </c>
      <c r="K115" s="4" t="s">
        <v>9</v>
      </c>
      <c r="L115" s="4" t="s">
        <v>22</v>
      </c>
      <c r="M115" s="4" t="s">
        <v>6</v>
      </c>
      <c r="N115" s="4" t="s">
        <v>10</v>
      </c>
      <c r="O115" s="4" t="s">
        <v>9</v>
      </c>
      <c r="P115" s="1">
        <f t="shared" si="9"/>
        <v>0.54810000000000003</v>
      </c>
      <c r="Q115" s="4">
        <v>2</v>
      </c>
      <c r="R115" s="4">
        <v>3</v>
      </c>
    </row>
    <row r="116" spans="1:18" x14ac:dyDescent="0.2">
      <c r="A116" s="7">
        <v>115</v>
      </c>
      <c r="B116" s="1">
        <f t="shared" si="5"/>
        <v>3.2125999999999997</v>
      </c>
      <c r="C116" s="1">
        <f t="shared" si="6"/>
        <v>0.40300000000000002</v>
      </c>
      <c r="D116" s="4" t="s">
        <v>22</v>
      </c>
      <c r="E116" s="4" t="s">
        <v>17</v>
      </c>
      <c r="F116" s="1">
        <f t="shared" si="7"/>
        <v>1.0099999999999998</v>
      </c>
      <c r="G116" s="4" t="s">
        <v>9</v>
      </c>
      <c r="H116" s="4" t="s">
        <v>6</v>
      </c>
      <c r="I116" s="4" t="s">
        <v>17</v>
      </c>
      <c r="J116" s="1">
        <f t="shared" si="8"/>
        <v>1.2728999999999999</v>
      </c>
      <c r="K116" s="4" t="s">
        <v>9</v>
      </c>
      <c r="L116" s="4" t="s">
        <v>6</v>
      </c>
      <c r="M116" s="4" t="s">
        <v>17</v>
      </c>
      <c r="N116" s="4" t="s">
        <v>17</v>
      </c>
      <c r="O116" s="4" t="s">
        <v>6</v>
      </c>
      <c r="P116" s="1">
        <f t="shared" si="9"/>
        <v>0.52669999999999995</v>
      </c>
      <c r="Q116" s="4">
        <v>4</v>
      </c>
      <c r="R116" s="4" t="s">
        <v>10</v>
      </c>
    </row>
    <row r="117" spans="1:18" x14ac:dyDescent="0.2">
      <c r="A117" s="7">
        <v>116</v>
      </c>
      <c r="B117" s="1">
        <f t="shared" si="5"/>
        <v>2.2252000000000001</v>
      </c>
      <c r="C117" s="1">
        <f t="shared" si="6"/>
        <v>0.43149999999999999</v>
      </c>
      <c r="D117" s="4" t="s">
        <v>17</v>
      </c>
      <c r="E117" s="4" t="s">
        <v>22</v>
      </c>
      <c r="F117" s="1">
        <f t="shared" si="7"/>
        <v>0.47270000000000001</v>
      </c>
      <c r="G117" s="4" t="s">
        <v>10</v>
      </c>
      <c r="H117" s="4">
        <v>2</v>
      </c>
      <c r="I117" s="4">
        <v>2</v>
      </c>
      <c r="J117" s="1">
        <f t="shared" si="8"/>
        <v>0.77289999999999992</v>
      </c>
      <c r="K117" s="4" t="s">
        <v>17</v>
      </c>
      <c r="L117" s="4" t="s">
        <v>6</v>
      </c>
      <c r="M117" s="4" t="s">
        <v>17</v>
      </c>
      <c r="N117" s="4" t="s">
        <v>10</v>
      </c>
      <c r="O117" s="4" t="s">
        <v>22</v>
      </c>
      <c r="P117" s="1">
        <f t="shared" si="9"/>
        <v>0.54810000000000003</v>
      </c>
      <c r="Q117" s="4">
        <v>2</v>
      </c>
      <c r="R117" s="4">
        <v>3</v>
      </c>
    </row>
    <row r="118" spans="1:18" x14ac:dyDescent="0.2">
      <c r="A118" s="7">
        <v>117</v>
      </c>
      <c r="B118" s="1">
        <f t="shared" si="5"/>
        <v>3.0261</v>
      </c>
      <c r="C118" s="1">
        <f t="shared" si="6"/>
        <v>0.6391</v>
      </c>
      <c r="D118" s="4" t="s">
        <v>17</v>
      </c>
      <c r="E118" s="4" t="s">
        <v>9</v>
      </c>
      <c r="F118" s="1">
        <f t="shared" si="7"/>
        <v>0.81790000000000007</v>
      </c>
      <c r="G118" s="4">
        <v>3</v>
      </c>
      <c r="H118" s="4">
        <v>2</v>
      </c>
      <c r="I118" s="4" t="s">
        <v>6</v>
      </c>
      <c r="J118" s="1">
        <f t="shared" si="8"/>
        <v>0.90710000000000002</v>
      </c>
      <c r="K118" s="4" t="s">
        <v>17</v>
      </c>
      <c r="L118" s="4" t="s">
        <v>17</v>
      </c>
      <c r="M118" s="4" t="s">
        <v>6</v>
      </c>
      <c r="N118" s="4" t="s">
        <v>22</v>
      </c>
      <c r="O118" s="4" t="s">
        <v>22</v>
      </c>
      <c r="P118" s="1">
        <f t="shared" si="9"/>
        <v>0.66200000000000003</v>
      </c>
      <c r="Q118" s="4" t="s">
        <v>22</v>
      </c>
      <c r="R118" s="4" t="s">
        <v>6</v>
      </c>
    </row>
    <row r="119" spans="1:18" x14ac:dyDescent="0.2">
      <c r="A119" s="7">
        <v>118</v>
      </c>
      <c r="B119" s="1">
        <f t="shared" si="5"/>
        <v>3.2282999999999999</v>
      </c>
      <c r="C119" s="1">
        <f t="shared" si="6"/>
        <v>0.50069999999999992</v>
      </c>
      <c r="D119" s="4" t="s">
        <v>17</v>
      </c>
      <c r="E119" s="4" t="s">
        <v>17</v>
      </c>
      <c r="F119" s="1">
        <f t="shared" si="7"/>
        <v>0.89669999999999994</v>
      </c>
      <c r="G119" s="4" t="s">
        <v>9</v>
      </c>
      <c r="H119" s="4" t="s">
        <v>6</v>
      </c>
      <c r="I119" s="4" t="s">
        <v>22</v>
      </c>
      <c r="J119" s="1">
        <f t="shared" si="8"/>
        <v>1.1796</v>
      </c>
      <c r="K119" s="4" t="s">
        <v>9</v>
      </c>
      <c r="L119" s="4" t="s">
        <v>9</v>
      </c>
      <c r="M119" s="4" t="s">
        <v>17</v>
      </c>
      <c r="N119" s="4" t="s">
        <v>22</v>
      </c>
      <c r="O119" s="4" t="s">
        <v>6</v>
      </c>
      <c r="P119" s="1">
        <f t="shared" si="9"/>
        <v>0.65129999999999999</v>
      </c>
      <c r="Q119" s="4" t="s">
        <v>17</v>
      </c>
      <c r="R119" s="4" t="s">
        <v>17</v>
      </c>
    </row>
    <row r="120" spans="1:18" x14ac:dyDescent="0.2">
      <c r="A120" s="7">
        <v>119</v>
      </c>
      <c r="B120" s="1">
        <f t="shared" si="5"/>
        <v>2.9502999999999995</v>
      </c>
      <c r="C120" s="1">
        <f t="shared" si="6"/>
        <v>0.40300000000000002</v>
      </c>
      <c r="D120" s="4" t="s">
        <v>22</v>
      </c>
      <c r="E120" s="4" t="s">
        <v>17</v>
      </c>
      <c r="F120" s="1">
        <f t="shared" si="7"/>
        <v>0.9113</v>
      </c>
      <c r="G120" s="4">
        <v>3</v>
      </c>
      <c r="H120" s="4">
        <v>3</v>
      </c>
      <c r="I120" s="4">
        <v>4</v>
      </c>
      <c r="J120" s="1">
        <f t="shared" si="8"/>
        <v>1.0985999999999998</v>
      </c>
      <c r="K120" s="4" t="s">
        <v>9</v>
      </c>
      <c r="L120" s="4" t="s">
        <v>6</v>
      </c>
      <c r="M120" s="4" t="s">
        <v>6</v>
      </c>
      <c r="N120" s="4">
        <v>2</v>
      </c>
      <c r="O120" s="4" t="s">
        <v>22</v>
      </c>
      <c r="P120" s="1">
        <f t="shared" si="9"/>
        <v>0.53739999999999999</v>
      </c>
      <c r="Q120" s="4">
        <v>3</v>
      </c>
      <c r="R120" s="4" t="s">
        <v>22</v>
      </c>
    </row>
    <row r="121" spans="1:18" x14ac:dyDescent="0.2">
      <c r="A121" s="7">
        <v>120</v>
      </c>
      <c r="B121" s="1">
        <f t="shared" si="5"/>
        <v>3.6371000000000002</v>
      </c>
      <c r="C121" s="1">
        <f t="shared" si="6"/>
        <v>0.59840000000000004</v>
      </c>
      <c r="D121" s="4" t="s">
        <v>6</v>
      </c>
      <c r="E121" s="4" t="s">
        <v>17</v>
      </c>
      <c r="F121" s="1">
        <f t="shared" si="7"/>
        <v>0.9113</v>
      </c>
      <c r="G121" s="4" t="s">
        <v>17</v>
      </c>
      <c r="H121" s="4" t="s">
        <v>17</v>
      </c>
      <c r="I121" s="4" t="s">
        <v>6</v>
      </c>
      <c r="J121" s="1">
        <f t="shared" si="8"/>
        <v>1.3729</v>
      </c>
      <c r="K121" s="4" t="s">
        <v>9</v>
      </c>
      <c r="L121" s="4" t="s">
        <v>9</v>
      </c>
      <c r="M121" s="4" t="s">
        <v>6</v>
      </c>
      <c r="N121" s="4">
        <v>3</v>
      </c>
      <c r="O121" s="4" t="s">
        <v>6</v>
      </c>
      <c r="P121" s="1">
        <f t="shared" si="9"/>
        <v>0.75449999999999995</v>
      </c>
      <c r="Q121" s="4" t="s">
        <v>6</v>
      </c>
      <c r="R121" s="4" t="s">
        <v>17</v>
      </c>
    </row>
    <row r="122" spans="1:18" x14ac:dyDescent="0.2">
      <c r="A122" s="7">
        <v>121</v>
      </c>
      <c r="B122" s="1">
        <f t="shared" si="5"/>
        <v>2.6438999999999999</v>
      </c>
      <c r="C122" s="1">
        <f t="shared" si="6"/>
        <v>0.40300000000000002</v>
      </c>
      <c r="D122" s="4" t="s">
        <v>22</v>
      </c>
      <c r="E122" s="4" t="s">
        <v>17</v>
      </c>
      <c r="F122" s="1">
        <f t="shared" si="7"/>
        <v>0.64529999999999998</v>
      </c>
      <c r="G122" s="4">
        <v>2</v>
      </c>
      <c r="H122" s="4" t="s">
        <v>22</v>
      </c>
      <c r="I122" s="4" t="s">
        <v>17</v>
      </c>
      <c r="J122" s="1">
        <f t="shared" si="8"/>
        <v>1.1613999999999998</v>
      </c>
      <c r="K122" s="4" t="s">
        <v>9</v>
      </c>
      <c r="L122" s="4" t="s">
        <v>6</v>
      </c>
      <c r="M122" s="4" t="s">
        <v>6</v>
      </c>
      <c r="N122" s="4" t="s">
        <v>22</v>
      </c>
      <c r="O122" s="4" t="s">
        <v>6</v>
      </c>
      <c r="P122" s="1">
        <f t="shared" si="9"/>
        <v>0.43420000000000003</v>
      </c>
      <c r="Q122" s="4" t="s">
        <v>22</v>
      </c>
      <c r="R122" s="4" t="s">
        <v>22</v>
      </c>
    </row>
    <row r="123" spans="1:18" x14ac:dyDescent="0.2">
      <c r="A123" s="7">
        <v>122</v>
      </c>
      <c r="B123" s="1">
        <f t="shared" si="5"/>
        <v>2.8939999999999997</v>
      </c>
      <c r="C123" s="1">
        <f t="shared" si="6"/>
        <v>0.43149999999999999</v>
      </c>
      <c r="D123" s="4" t="s">
        <v>17</v>
      </c>
      <c r="E123" s="4" t="s">
        <v>22</v>
      </c>
      <c r="F123" s="1">
        <f t="shared" si="7"/>
        <v>0.7046</v>
      </c>
      <c r="G123" s="4" t="s">
        <v>17</v>
      </c>
      <c r="H123" s="4" t="s">
        <v>22</v>
      </c>
      <c r="I123" s="4" t="s">
        <v>17</v>
      </c>
      <c r="J123" s="1">
        <f t="shared" si="8"/>
        <v>1.2204999999999999</v>
      </c>
      <c r="K123" s="4" t="s">
        <v>9</v>
      </c>
      <c r="L123" s="4" t="s">
        <v>9</v>
      </c>
      <c r="M123" s="4" t="s">
        <v>6</v>
      </c>
      <c r="N123" s="4" t="s">
        <v>22</v>
      </c>
      <c r="O123" s="4" t="s">
        <v>6</v>
      </c>
      <c r="P123" s="1">
        <f t="shared" si="9"/>
        <v>0.53739999999999999</v>
      </c>
      <c r="Q123" s="4" t="s">
        <v>17</v>
      </c>
      <c r="R123" s="4" t="s">
        <v>22</v>
      </c>
    </row>
    <row r="124" spans="1:18" x14ac:dyDescent="0.2">
      <c r="A124" s="7">
        <v>123</v>
      </c>
      <c r="B124" s="1">
        <f t="shared" si="5"/>
        <v>2.7670999999999997</v>
      </c>
      <c r="C124" s="1">
        <f t="shared" si="6"/>
        <v>0.50069999999999992</v>
      </c>
      <c r="D124" s="4" t="s">
        <v>17</v>
      </c>
      <c r="E124" s="4" t="s">
        <v>17</v>
      </c>
      <c r="F124" s="1">
        <f t="shared" si="7"/>
        <v>0.97059999999999991</v>
      </c>
      <c r="G124" s="4" t="s">
        <v>6</v>
      </c>
      <c r="H124" s="4">
        <v>3</v>
      </c>
      <c r="I124" s="4">
        <v>4</v>
      </c>
      <c r="J124" s="1">
        <f t="shared" si="8"/>
        <v>0.75839999999999996</v>
      </c>
      <c r="K124" s="4" t="s">
        <v>17</v>
      </c>
      <c r="L124" s="4" t="s">
        <v>22</v>
      </c>
      <c r="M124" s="4" t="s">
        <v>6</v>
      </c>
      <c r="N124" s="4" t="s">
        <v>10</v>
      </c>
      <c r="O124" s="4" t="s">
        <v>6</v>
      </c>
      <c r="P124" s="1">
        <f t="shared" si="9"/>
        <v>0.53739999999999999</v>
      </c>
      <c r="Q124" s="4" t="s">
        <v>17</v>
      </c>
      <c r="R124" s="4" t="s">
        <v>22</v>
      </c>
    </row>
    <row r="125" spans="1:18" x14ac:dyDescent="0.2">
      <c r="A125" s="7">
        <v>124</v>
      </c>
      <c r="B125" s="1">
        <f t="shared" si="5"/>
        <v>3.8339999999999996</v>
      </c>
      <c r="C125" s="1">
        <f t="shared" si="6"/>
        <v>0.66759999999999997</v>
      </c>
      <c r="D125" s="4">
        <v>4</v>
      </c>
      <c r="E125" s="4" t="s">
        <v>6</v>
      </c>
      <c r="F125" s="1">
        <f t="shared" si="7"/>
        <v>1.0099999999999998</v>
      </c>
      <c r="G125" s="4" t="s">
        <v>9</v>
      </c>
      <c r="H125" s="4" t="s">
        <v>6</v>
      </c>
      <c r="I125" s="4" t="s">
        <v>17</v>
      </c>
      <c r="J125" s="1">
        <f t="shared" si="8"/>
        <v>1.5158</v>
      </c>
      <c r="K125" s="4" t="s">
        <v>9</v>
      </c>
      <c r="L125" s="4" t="s">
        <v>9</v>
      </c>
      <c r="M125" s="4" t="s">
        <v>17</v>
      </c>
      <c r="N125" s="4" t="s">
        <v>6</v>
      </c>
      <c r="O125" s="4" t="s">
        <v>9</v>
      </c>
      <c r="P125" s="1">
        <f t="shared" si="9"/>
        <v>0.64060000000000006</v>
      </c>
      <c r="Q125" s="4" t="s">
        <v>6</v>
      </c>
      <c r="R125" s="4" t="s">
        <v>22</v>
      </c>
    </row>
    <row r="126" spans="1:18" x14ac:dyDescent="0.2">
      <c r="A126" s="7">
        <v>125</v>
      </c>
      <c r="B126" s="1">
        <f t="shared" si="5"/>
        <v>2.8453999999999997</v>
      </c>
      <c r="C126" s="1">
        <f t="shared" si="6"/>
        <v>0.43149999999999999</v>
      </c>
      <c r="D126" s="4" t="s">
        <v>17</v>
      </c>
      <c r="E126" s="4" t="s">
        <v>22</v>
      </c>
      <c r="F126" s="1">
        <f t="shared" si="7"/>
        <v>0.59130000000000005</v>
      </c>
      <c r="G126" s="4">
        <v>3</v>
      </c>
      <c r="H126" s="4">
        <v>2</v>
      </c>
      <c r="I126" s="4">
        <v>2</v>
      </c>
      <c r="J126" s="1">
        <f t="shared" si="8"/>
        <v>1.0680999999999998</v>
      </c>
      <c r="K126" s="4" t="s">
        <v>9</v>
      </c>
      <c r="L126" s="4" t="s">
        <v>9</v>
      </c>
      <c r="M126" s="4" t="s">
        <v>6</v>
      </c>
      <c r="N126" s="4" t="s">
        <v>10</v>
      </c>
      <c r="O126" s="4" t="s">
        <v>6</v>
      </c>
      <c r="P126" s="1">
        <f t="shared" si="9"/>
        <v>0.75449999999999995</v>
      </c>
      <c r="Q126" s="4" t="s">
        <v>6</v>
      </c>
      <c r="R126" s="4">
        <v>3</v>
      </c>
    </row>
    <row r="127" spans="1:18" x14ac:dyDescent="0.2">
      <c r="A127" s="7">
        <v>126</v>
      </c>
      <c r="B127" s="1">
        <f t="shared" si="5"/>
        <v>3.3328999999999995</v>
      </c>
      <c r="C127" s="1">
        <f t="shared" si="6"/>
        <v>0.66759999999999997</v>
      </c>
      <c r="D127" s="4" t="s">
        <v>6</v>
      </c>
      <c r="E127" s="4" t="s">
        <v>6</v>
      </c>
      <c r="F127" s="1">
        <f t="shared" si="7"/>
        <v>0.73869999999999991</v>
      </c>
      <c r="G127" s="4" t="s">
        <v>22</v>
      </c>
      <c r="H127" s="4" t="s">
        <v>17</v>
      </c>
      <c r="I127" s="4" t="s">
        <v>17</v>
      </c>
      <c r="J127" s="1">
        <f t="shared" si="8"/>
        <v>1.1613999999999998</v>
      </c>
      <c r="K127" s="4" t="s">
        <v>9</v>
      </c>
      <c r="L127" s="4" t="s">
        <v>6</v>
      </c>
      <c r="M127" s="4" t="s">
        <v>6</v>
      </c>
      <c r="N127" s="4" t="s">
        <v>22</v>
      </c>
      <c r="O127" s="4" t="s">
        <v>6</v>
      </c>
      <c r="P127" s="1">
        <f t="shared" si="9"/>
        <v>0.76519999999999999</v>
      </c>
      <c r="Q127" s="4" t="s">
        <v>17</v>
      </c>
      <c r="R127" s="4" t="s">
        <v>6</v>
      </c>
    </row>
    <row r="128" spans="1:18" x14ac:dyDescent="0.2">
      <c r="A128" s="7">
        <v>127</v>
      </c>
      <c r="B128" s="1">
        <f t="shared" si="5"/>
        <v>2.8763000000000001</v>
      </c>
      <c r="C128" s="1">
        <f t="shared" si="6"/>
        <v>0.50069999999999992</v>
      </c>
      <c r="D128" s="4" t="s">
        <v>17</v>
      </c>
      <c r="E128" s="4" t="s">
        <v>17</v>
      </c>
      <c r="F128" s="1">
        <f t="shared" si="7"/>
        <v>1.0046999999999999</v>
      </c>
      <c r="G128" s="4" t="s">
        <v>17</v>
      </c>
      <c r="H128" s="4" t="s">
        <v>6</v>
      </c>
      <c r="I128" s="4" t="s">
        <v>6</v>
      </c>
      <c r="J128" s="1">
        <f t="shared" si="8"/>
        <v>0.93669999999999987</v>
      </c>
      <c r="K128" s="4" t="s">
        <v>9</v>
      </c>
      <c r="L128" s="4" t="s">
        <v>6</v>
      </c>
      <c r="M128" s="4" t="s">
        <v>17</v>
      </c>
      <c r="N128" s="4" t="s">
        <v>10</v>
      </c>
      <c r="O128" s="4" t="s">
        <v>17</v>
      </c>
      <c r="P128" s="1">
        <f t="shared" si="9"/>
        <v>0.43420000000000003</v>
      </c>
      <c r="Q128" s="4">
        <v>2</v>
      </c>
      <c r="R128" s="4">
        <v>2</v>
      </c>
    </row>
    <row r="129" spans="1:18" x14ac:dyDescent="0.2">
      <c r="A129" s="7">
        <v>128</v>
      </c>
      <c r="B129" s="1">
        <f t="shared" si="5"/>
        <v>3.8161000000000005</v>
      </c>
      <c r="C129" s="1">
        <f t="shared" si="6"/>
        <v>0.56989999999999996</v>
      </c>
      <c r="D129" s="4" t="s">
        <v>17</v>
      </c>
      <c r="E129" s="4" t="s">
        <v>6</v>
      </c>
      <c r="F129" s="1">
        <f t="shared" si="7"/>
        <v>1.0640000000000001</v>
      </c>
      <c r="G129" s="4" t="s">
        <v>6</v>
      </c>
      <c r="H129" s="4" t="s">
        <v>6</v>
      </c>
      <c r="I129" s="4" t="s">
        <v>6</v>
      </c>
      <c r="J129" s="1">
        <f t="shared" si="8"/>
        <v>1.3137999999999999</v>
      </c>
      <c r="K129" s="4" t="s">
        <v>9</v>
      </c>
      <c r="L129" s="4" t="s">
        <v>6</v>
      </c>
      <c r="M129" s="4" t="s">
        <v>6</v>
      </c>
      <c r="N129" s="4" t="s">
        <v>17</v>
      </c>
      <c r="O129" s="4" t="s">
        <v>6</v>
      </c>
      <c r="P129" s="1">
        <f t="shared" si="9"/>
        <v>0.86840000000000006</v>
      </c>
      <c r="Q129" s="4" t="s">
        <v>6</v>
      </c>
      <c r="R129" s="4" t="s">
        <v>6</v>
      </c>
    </row>
    <row r="130" spans="1:18" x14ac:dyDescent="0.2">
      <c r="A130" s="7">
        <v>129</v>
      </c>
      <c r="B130" s="1">
        <f t="shared" ref="B130:B193" si="10">C130+F130+J130+P130</f>
        <v>3.3433999999999999</v>
      </c>
      <c r="C130" s="1">
        <f t="shared" ref="C130:C193" si="11">D130*0.0977+E130*0.0692</f>
        <v>0.56989999999999996</v>
      </c>
      <c r="D130" s="4" t="s">
        <v>17</v>
      </c>
      <c r="E130" s="4" t="s">
        <v>6</v>
      </c>
      <c r="F130" s="1">
        <f t="shared" ref="F130:F193" si="12">G130*0.0593+H130*0.0934+I130*0.1133</f>
        <v>1.0640000000000001</v>
      </c>
      <c r="G130" s="4" t="s">
        <v>6</v>
      </c>
      <c r="H130" s="4" t="s">
        <v>6</v>
      </c>
      <c r="I130" s="4" t="s">
        <v>6</v>
      </c>
      <c r="J130" s="1">
        <f t="shared" ref="J130:J193" si="13">K130*0.0662+L130*0.0591+M130*0.0409+N130*0.1524+O130*0.0314</f>
        <v>1.1613999999999998</v>
      </c>
      <c r="K130" s="4" t="s">
        <v>9</v>
      </c>
      <c r="L130" s="4" t="s">
        <v>6</v>
      </c>
      <c r="M130" s="4" t="s">
        <v>6</v>
      </c>
      <c r="N130" s="4" t="s">
        <v>22</v>
      </c>
      <c r="O130" s="4" t="s">
        <v>6</v>
      </c>
      <c r="P130" s="1">
        <f t="shared" ref="P130:P193" si="14">Q130*0.1032+R130*0.1139</f>
        <v>0.54810000000000003</v>
      </c>
      <c r="Q130" s="4" t="s">
        <v>22</v>
      </c>
      <c r="R130" s="4" t="s">
        <v>17</v>
      </c>
    </row>
    <row r="131" spans="1:18" x14ac:dyDescent="0.2">
      <c r="A131" s="7">
        <v>130</v>
      </c>
      <c r="B131" s="1">
        <f t="shared" si="10"/>
        <v>3.17</v>
      </c>
      <c r="C131" s="1">
        <f t="shared" si="11"/>
        <v>0.59840000000000004</v>
      </c>
      <c r="D131" s="4" t="s">
        <v>6</v>
      </c>
      <c r="E131" s="4" t="s">
        <v>17</v>
      </c>
      <c r="F131" s="1">
        <f t="shared" si="12"/>
        <v>0.9113</v>
      </c>
      <c r="G131" s="4" t="s">
        <v>17</v>
      </c>
      <c r="H131" s="4" t="s">
        <v>17</v>
      </c>
      <c r="I131" s="4" t="s">
        <v>6</v>
      </c>
      <c r="J131" s="1">
        <f t="shared" si="13"/>
        <v>1.0089999999999999</v>
      </c>
      <c r="K131" s="4" t="s">
        <v>9</v>
      </c>
      <c r="L131" s="4" t="s">
        <v>6</v>
      </c>
      <c r="M131" s="4" t="s">
        <v>6</v>
      </c>
      <c r="N131" s="4" t="s">
        <v>10</v>
      </c>
      <c r="O131" s="4" t="s">
        <v>6</v>
      </c>
      <c r="P131" s="1">
        <f t="shared" si="14"/>
        <v>0.65129999999999999</v>
      </c>
      <c r="Q131" s="4" t="s">
        <v>17</v>
      </c>
      <c r="R131" s="4" t="s">
        <v>17</v>
      </c>
    </row>
    <row r="132" spans="1:18" x14ac:dyDescent="0.2">
      <c r="A132" s="7">
        <v>131</v>
      </c>
      <c r="B132" s="1">
        <f t="shared" si="10"/>
        <v>1.6516</v>
      </c>
      <c r="C132" s="1">
        <f t="shared" si="11"/>
        <v>0.23609999999999998</v>
      </c>
      <c r="D132" s="4" t="s">
        <v>10</v>
      </c>
      <c r="E132" s="4" t="s">
        <v>22</v>
      </c>
      <c r="F132" s="1">
        <f t="shared" si="12"/>
        <v>0.3846</v>
      </c>
      <c r="G132" s="4" t="s">
        <v>17</v>
      </c>
      <c r="H132" s="4" t="s">
        <v>10</v>
      </c>
      <c r="I132" s="4" t="s">
        <v>10</v>
      </c>
      <c r="J132" s="1">
        <f t="shared" si="13"/>
        <v>0.81379999999999997</v>
      </c>
      <c r="K132" s="4">
        <v>3</v>
      </c>
      <c r="L132" s="4" t="s">
        <v>6</v>
      </c>
      <c r="M132" s="4" t="s">
        <v>6</v>
      </c>
      <c r="N132" s="4" t="s">
        <v>10</v>
      </c>
      <c r="O132" s="4" t="s">
        <v>22</v>
      </c>
      <c r="P132" s="1">
        <f t="shared" si="14"/>
        <v>0.21710000000000002</v>
      </c>
      <c r="Q132" s="4" t="s">
        <v>10</v>
      </c>
      <c r="R132" s="4" t="s">
        <v>10</v>
      </c>
    </row>
    <row r="133" spans="1:18" x14ac:dyDescent="0.2">
      <c r="A133" s="7">
        <v>132</v>
      </c>
      <c r="B133" s="1">
        <f t="shared" si="10"/>
        <v>2.9796999999999998</v>
      </c>
      <c r="C133" s="1">
        <f t="shared" si="11"/>
        <v>0.40300000000000002</v>
      </c>
      <c r="D133" s="4" t="s">
        <v>22</v>
      </c>
      <c r="E133" s="4" t="s">
        <v>17</v>
      </c>
      <c r="F133" s="1">
        <f t="shared" si="12"/>
        <v>0.85729999999999995</v>
      </c>
      <c r="G133" s="4" t="s">
        <v>6</v>
      </c>
      <c r="H133" s="4" t="s">
        <v>17</v>
      </c>
      <c r="I133" s="4" t="s">
        <v>17</v>
      </c>
      <c r="J133" s="1">
        <f t="shared" si="13"/>
        <v>1.0680999999999998</v>
      </c>
      <c r="K133" s="4" t="s">
        <v>9</v>
      </c>
      <c r="L133" s="4" t="s">
        <v>9</v>
      </c>
      <c r="M133" s="4" t="s">
        <v>6</v>
      </c>
      <c r="N133" s="4" t="s">
        <v>10</v>
      </c>
      <c r="O133" s="4" t="s">
        <v>6</v>
      </c>
      <c r="P133" s="1">
        <f t="shared" si="14"/>
        <v>0.65129999999999999</v>
      </c>
      <c r="Q133" s="4" t="s">
        <v>17</v>
      </c>
      <c r="R133" s="4" t="s">
        <v>17</v>
      </c>
    </row>
    <row r="134" spans="1:18" x14ac:dyDescent="0.2">
      <c r="A134" s="7">
        <v>133</v>
      </c>
      <c r="B134" s="1">
        <f t="shared" si="10"/>
        <v>2.8106999999999998</v>
      </c>
      <c r="C134" s="1">
        <f t="shared" si="11"/>
        <v>0.40300000000000002</v>
      </c>
      <c r="D134" s="4" t="s">
        <v>22</v>
      </c>
      <c r="E134" s="4" t="s">
        <v>17</v>
      </c>
      <c r="F134" s="1">
        <f t="shared" si="12"/>
        <v>0.85729999999999995</v>
      </c>
      <c r="G134" s="4" t="s">
        <v>6</v>
      </c>
      <c r="H134" s="4" t="s">
        <v>17</v>
      </c>
      <c r="I134" s="4" t="s">
        <v>17</v>
      </c>
      <c r="J134" s="1">
        <f t="shared" si="13"/>
        <v>1.0023</v>
      </c>
      <c r="K134" s="4" t="s">
        <v>9</v>
      </c>
      <c r="L134" s="4" t="s">
        <v>22</v>
      </c>
      <c r="M134" s="4" t="s">
        <v>17</v>
      </c>
      <c r="N134" s="4" t="s">
        <v>22</v>
      </c>
      <c r="O134" s="4" t="s">
        <v>6</v>
      </c>
      <c r="P134" s="1">
        <f t="shared" si="14"/>
        <v>0.54810000000000003</v>
      </c>
      <c r="Q134" s="4" t="s">
        <v>22</v>
      </c>
      <c r="R134" s="4" t="s">
        <v>17</v>
      </c>
    </row>
    <row r="135" spans="1:18" x14ac:dyDescent="0.2">
      <c r="A135" s="7">
        <v>134</v>
      </c>
      <c r="B135" s="1">
        <f t="shared" si="10"/>
        <v>2.8637000000000001</v>
      </c>
      <c r="C135" s="1">
        <f t="shared" si="11"/>
        <v>0.43149999999999999</v>
      </c>
      <c r="D135" s="4" t="s">
        <v>17</v>
      </c>
      <c r="E135" s="4" t="s">
        <v>22</v>
      </c>
      <c r="F135" s="1">
        <f t="shared" si="12"/>
        <v>0.77810000000000001</v>
      </c>
      <c r="G135" s="4" t="s">
        <v>17</v>
      </c>
      <c r="H135" s="4" t="s">
        <v>6</v>
      </c>
      <c r="I135" s="4" t="s">
        <v>22</v>
      </c>
      <c r="J135" s="1">
        <f t="shared" si="13"/>
        <v>1.3338000000000001</v>
      </c>
      <c r="K135" s="4" t="s">
        <v>17</v>
      </c>
      <c r="L135" s="4" t="s">
        <v>6</v>
      </c>
      <c r="M135" s="4" t="s">
        <v>6</v>
      </c>
      <c r="N135" s="4" t="s">
        <v>6</v>
      </c>
      <c r="O135" s="4" t="s">
        <v>6</v>
      </c>
      <c r="P135" s="1">
        <f t="shared" si="14"/>
        <v>0.32030000000000003</v>
      </c>
      <c r="Q135" s="4">
        <v>2</v>
      </c>
      <c r="R135" s="4" t="s">
        <v>10</v>
      </c>
    </row>
    <row r="136" spans="1:18" x14ac:dyDescent="0.2">
      <c r="A136" s="7">
        <v>135</v>
      </c>
      <c r="B136" s="1">
        <f t="shared" si="10"/>
        <v>3.7449999999999997</v>
      </c>
      <c r="C136" s="1">
        <f t="shared" si="11"/>
        <v>0.66759999999999997</v>
      </c>
      <c r="D136" s="4" t="s">
        <v>6</v>
      </c>
      <c r="E136" s="4" t="s">
        <v>6</v>
      </c>
      <c r="F136" s="1">
        <f t="shared" si="12"/>
        <v>0.97059999999999991</v>
      </c>
      <c r="G136" s="4" t="s">
        <v>6</v>
      </c>
      <c r="H136" s="4" t="s">
        <v>17</v>
      </c>
      <c r="I136" s="4" t="s">
        <v>6</v>
      </c>
      <c r="J136" s="1">
        <f t="shared" si="13"/>
        <v>1.4661999999999997</v>
      </c>
      <c r="K136" s="4" t="s">
        <v>9</v>
      </c>
      <c r="L136" s="4" t="s">
        <v>6</v>
      </c>
      <c r="M136" s="4" t="s">
        <v>6</v>
      </c>
      <c r="N136" s="4">
        <v>4</v>
      </c>
      <c r="O136" s="4" t="s">
        <v>6</v>
      </c>
      <c r="P136" s="1">
        <f t="shared" si="14"/>
        <v>0.64060000000000006</v>
      </c>
      <c r="Q136" s="4" t="s">
        <v>6</v>
      </c>
      <c r="R136" s="4">
        <v>2</v>
      </c>
    </row>
    <row r="137" spans="1:18" x14ac:dyDescent="0.2">
      <c r="A137" s="7">
        <v>136</v>
      </c>
      <c r="B137" s="1">
        <f t="shared" si="10"/>
        <v>3.3255999999999997</v>
      </c>
      <c r="C137" s="1">
        <f t="shared" si="11"/>
        <v>0.5292</v>
      </c>
      <c r="D137" s="4" t="s">
        <v>6</v>
      </c>
      <c r="E137" s="4" t="s">
        <v>22</v>
      </c>
      <c r="F137" s="1">
        <f t="shared" si="12"/>
        <v>1.0246</v>
      </c>
      <c r="G137" s="4">
        <v>3</v>
      </c>
      <c r="H137" s="4" t="s">
        <v>17</v>
      </c>
      <c r="I137" s="4" t="s">
        <v>9</v>
      </c>
      <c r="J137" s="1">
        <f t="shared" si="13"/>
        <v>1.1204999999999998</v>
      </c>
      <c r="K137" s="4" t="s">
        <v>9</v>
      </c>
      <c r="L137" s="4" t="s">
        <v>6</v>
      </c>
      <c r="M137" s="4" t="s">
        <v>17</v>
      </c>
      <c r="N137" s="4" t="s">
        <v>22</v>
      </c>
      <c r="O137" s="4" t="s">
        <v>6</v>
      </c>
      <c r="P137" s="1">
        <f t="shared" si="14"/>
        <v>0.65129999999999999</v>
      </c>
      <c r="Q137" s="4" t="s">
        <v>17</v>
      </c>
      <c r="R137" s="4" t="s">
        <v>17</v>
      </c>
    </row>
    <row r="138" spans="1:18" x14ac:dyDescent="0.2">
      <c r="A138" s="7">
        <v>137</v>
      </c>
      <c r="B138" s="1">
        <f t="shared" si="10"/>
        <v>3.9111000000000002</v>
      </c>
      <c r="C138" s="1">
        <f t="shared" si="11"/>
        <v>0.56989999999999996</v>
      </c>
      <c r="D138" s="4" t="s">
        <v>17</v>
      </c>
      <c r="E138" s="4" t="s">
        <v>6</v>
      </c>
      <c r="F138" s="1">
        <f t="shared" si="12"/>
        <v>1.0981000000000001</v>
      </c>
      <c r="G138" s="4" t="s">
        <v>17</v>
      </c>
      <c r="H138" s="4" t="s">
        <v>9</v>
      </c>
      <c r="I138" s="4" t="s">
        <v>6</v>
      </c>
      <c r="J138" s="1">
        <f t="shared" si="13"/>
        <v>1.3746999999999998</v>
      </c>
      <c r="K138" s="4" t="s">
        <v>17</v>
      </c>
      <c r="L138" s="4" t="s">
        <v>6</v>
      </c>
      <c r="M138" s="4" t="s">
        <v>9</v>
      </c>
      <c r="N138" s="4" t="s">
        <v>6</v>
      </c>
      <c r="O138" s="4" t="s">
        <v>6</v>
      </c>
      <c r="P138" s="1">
        <f t="shared" si="14"/>
        <v>0.86840000000000006</v>
      </c>
      <c r="Q138" s="4" t="s">
        <v>6</v>
      </c>
      <c r="R138" s="4" t="s">
        <v>6</v>
      </c>
    </row>
    <row r="139" spans="1:18" x14ac:dyDescent="0.2">
      <c r="A139" s="7">
        <v>138</v>
      </c>
      <c r="B139" s="1">
        <f t="shared" si="10"/>
        <v>2.5183999999999997</v>
      </c>
      <c r="C139" s="1">
        <f t="shared" si="11"/>
        <v>0.30530000000000002</v>
      </c>
      <c r="D139" s="4" t="s">
        <v>10</v>
      </c>
      <c r="E139" s="4" t="s">
        <v>17</v>
      </c>
      <c r="F139" s="1">
        <f t="shared" si="12"/>
        <v>0.64529999999999998</v>
      </c>
      <c r="G139" s="4" t="s">
        <v>22</v>
      </c>
      <c r="H139" s="4" t="s">
        <v>22</v>
      </c>
      <c r="I139" s="4" t="s">
        <v>17</v>
      </c>
      <c r="J139" s="1">
        <f t="shared" si="13"/>
        <v>0.9271999999999998</v>
      </c>
      <c r="K139" s="4" t="s">
        <v>9</v>
      </c>
      <c r="L139" s="4" t="s">
        <v>6</v>
      </c>
      <c r="M139" s="4" t="s">
        <v>22</v>
      </c>
      <c r="N139" s="4" t="s">
        <v>10</v>
      </c>
      <c r="O139" s="4" t="s">
        <v>6</v>
      </c>
      <c r="P139" s="1">
        <f t="shared" si="14"/>
        <v>0.64060000000000006</v>
      </c>
      <c r="Q139" s="4" t="s">
        <v>6</v>
      </c>
      <c r="R139" s="4" t="s">
        <v>22</v>
      </c>
    </row>
    <row r="140" spans="1:18" x14ac:dyDescent="0.2">
      <c r="A140" s="7">
        <v>139</v>
      </c>
      <c r="B140" s="1">
        <f t="shared" si="10"/>
        <v>2.7708999999999997</v>
      </c>
      <c r="C140" s="1">
        <f t="shared" si="11"/>
        <v>0.23609999999999998</v>
      </c>
      <c r="D140" s="4" t="s">
        <v>10</v>
      </c>
      <c r="E140" s="4" t="s">
        <v>22</v>
      </c>
      <c r="F140" s="1">
        <f t="shared" si="12"/>
        <v>0.97059999999999991</v>
      </c>
      <c r="G140" s="4" t="s">
        <v>6</v>
      </c>
      <c r="H140" s="4" t="s">
        <v>17</v>
      </c>
      <c r="I140" s="4" t="s">
        <v>6</v>
      </c>
      <c r="J140" s="1">
        <f t="shared" si="13"/>
        <v>1.1299999999999999</v>
      </c>
      <c r="K140" s="4" t="s">
        <v>9</v>
      </c>
      <c r="L140" s="4" t="s">
        <v>6</v>
      </c>
      <c r="M140" s="4" t="s">
        <v>6</v>
      </c>
      <c r="N140" s="4" t="s">
        <v>22</v>
      </c>
      <c r="O140" s="4" t="s">
        <v>17</v>
      </c>
      <c r="P140" s="1">
        <f t="shared" si="14"/>
        <v>0.43420000000000003</v>
      </c>
      <c r="Q140" s="4" t="s">
        <v>22</v>
      </c>
      <c r="R140" s="4" t="s">
        <v>22</v>
      </c>
    </row>
    <row r="141" spans="1:18" x14ac:dyDescent="0.2">
      <c r="A141" s="7">
        <v>140</v>
      </c>
      <c r="B141" s="1">
        <f t="shared" si="10"/>
        <v>2.1953</v>
      </c>
      <c r="C141" s="1">
        <f t="shared" si="11"/>
        <v>0.30530000000000002</v>
      </c>
      <c r="D141" s="4" t="s">
        <v>10</v>
      </c>
      <c r="E141" s="4" t="s">
        <v>17</v>
      </c>
      <c r="F141" s="1">
        <f t="shared" si="12"/>
        <v>0.76390000000000002</v>
      </c>
      <c r="G141" s="4" t="s">
        <v>6</v>
      </c>
      <c r="H141" s="4" t="s">
        <v>22</v>
      </c>
      <c r="I141" s="4" t="s">
        <v>17</v>
      </c>
      <c r="J141" s="1">
        <f t="shared" si="13"/>
        <v>0.90900000000000003</v>
      </c>
      <c r="K141" s="4" t="s">
        <v>9</v>
      </c>
      <c r="L141" s="4">
        <v>3</v>
      </c>
      <c r="M141" s="4" t="s">
        <v>17</v>
      </c>
      <c r="N141" s="4" t="s">
        <v>10</v>
      </c>
      <c r="O141" s="4" t="s">
        <v>6</v>
      </c>
      <c r="P141" s="1">
        <f t="shared" si="14"/>
        <v>0.21710000000000002</v>
      </c>
      <c r="Q141" s="4" t="s">
        <v>10</v>
      </c>
      <c r="R141" s="4" t="s">
        <v>10</v>
      </c>
    </row>
    <row r="142" spans="1:18" x14ac:dyDescent="0.2">
      <c r="A142" s="7">
        <v>141</v>
      </c>
      <c r="B142" s="1">
        <f t="shared" si="10"/>
        <v>2.0750000000000002</v>
      </c>
      <c r="C142" s="1">
        <f t="shared" si="11"/>
        <v>0.33379999999999999</v>
      </c>
      <c r="D142" s="4" t="s">
        <v>22</v>
      </c>
      <c r="E142" s="4" t="s">
        <v>22</v>
      </c>
      <c r="F142" s="1">
        <f t="shared" si="12"/>
        <v>0.43859999999999999</v>
      </c>
      <c r="G142" s="4" t="s">
        <v>22</v>
      </c>
      <c r="H142" s="4" t="s">
        <v>10</v>
      </c>
      <c r="I142" s="4" t="s">
        <v>22</v>
      </c>
      <c r="J142" s="1">
        <f t="shared" si="13"/>
        <v>0.65129999999999999</v>
      </c>
      <c r="K142" s="4">
        <v>2</v>
      </c>
      <c r="L142" s="4">
        <v>2</v>
      </c>
      <c r="M142" s="4">
        <v>3</v>
      </c>
      <c r="N142" s="4" t="s">
        <v>10</v>
      </c>
      <c r="O142" s="4" t="s">
        <v>6</v>
      </c>
      <c r="P142" s="1">
        <f t="shared" si="14"/>
        <v>0.65129999999999999</v>
      </c>
      <c r="Q142" s="4" t="s">
        <v>17</v>
      </c>
      <c r="R142" s="4" t="s">
        <v>17</v>
      </c>
    </row>
    <row r="143" spans="1:18" x14ac:dyDescent="0.2">
      <c r="A143" s="7">
        <v>142</v>
      </c>
      <c r="B143" s="1">
        <f t="shared" si="10"/>
        <v>2.8503999999999996</v>
      </c>
      <c r="C143" s="1">
        <f t="shared" si="11"/>
        <v>0.50069999999999992</v>
      </c>
      <c r="D143" s="4" t="s">
        <v>17</v>
      </c>
      <c r="E143" s="4" t="s">
        <v>17</v>
      </c>
      <c r="F143" s="1">
        <f t="shared" si="12"/>
        <v>0.3846</v>
      </c>
      <c r="G143" s="4">
        <v>3</v>
      </c>
      <c r="H143" s="4" t="s">
        <v>10</v>
      </c>
      <c r="I143" s="4" t="s">
        <v>10</v>
      </c>
      <c r="J143" s="1">
        <f t="shared" si="13"/>
        <v>1.3137999999999999</v>
      </c>
      <c r="K143" s="4" t="s">
        <v>9</v>
      </c>
      <c r="L143" s="4" t="s">
        <v>6</v>
      </c>
      <c r="M143" s="4" t="s">
        <v>6</v>
      </c>
      <c r="N143" s="4" t="s">
        <v>17</v>
      </c>
      <c r="O143" s="4" t="s">
        <v>6</v>
      </c>
      <c r="P143" s="1">
        <f t="shared" si="14"/>
        <v>0.65129999999999999</v>
      </c>
      <c r="Q143" s="4" t="s">
        <v>17</v>
      </c>
      <c r="R143" s="4" t="s">
        <v>17</v>
      </c>
    </row>
    <row r="144" spans="1:18" x14ac:dyDescent="0.2">
      <c r="A144" s="7">
        <v>143</v>
      </c>
      <c r="B144" s="1">
        <f t="shared" si="10"/>
        <v>2.7056999999999998</v>
      </c>
      <c r="C144" s="1">
        <f t="shared" si="11"/>
        <v>0.43149999999999999</v>
      </c>
      <c r="D144" s="4" t="s">
        <v>17</v>
      </c>
      <c r="E144" s="4" t="s">
        <v>22</v>
      </c>
      <c r="F144" s="1">
        <f t="shared" si="12"/>
        <v>0.64529999999999998</v>
      </c>
      <c r="G144" s="4" t="s">
        <v>22</v>
      </c>
      <c r="H144" s="4" t="s">
        <v>22</v>
      </c>
      <c r="I144" s="4" t="s">
        <v>17</v>
      </c>
      <c r="J144" s="1">
        <f t="shared" si="13"/>
        <v>0.9775999999999998</v>
      </c>
      <c r="K144" s="4" t="s">
        <v>9</v>
      </c>
      <c r="L144" s="4" t="s">
        <v>6</v>
      </c>
      <c r="M144" s="4" t="s">
        <v>6</v>
      </c>
      <c r="N144" s="4" t="s">
        <v>10</v>
      </c>
      <c r="O144" s="4" t="s">
        <v>17</v>
      </c>
      <c r="P144" s="1">
        <f t="shared" si="14"/>
        <v>0.65129999999999999</v>
      </c>
      <c r="Q144" s="4" t="s">
        <v>17</v>
      </c>
      <c r="R144" s="4" t="s">
        <v>17</v>
      </c>
    </row>
    <row r="145" spans="1:18" x14ac:dyDescent="0.2">
      <c r="A145" s="7">
        <v>144</v>
      </c>
      <c r="B145" s="1">
        <f t="shared" si="10"/>
        <v>3.4402999999999997</v>
      </c>
      <c r="C145" s="1">
        <f t="shared" si="11"/>
        <v>0.50069999999999992</v>
      </c>
      <c r="D145" s="4" t="s">
        <v>17</v>
      </c>
      <c r="E145" s="4" t="s">
        <v>17</v>
      </c>
      <c r="F145" s="1">
        <f t="shared" si="12"/>
        <v>0.77810000000000001</v>
      </c>
      <c r="G145" s="4">
        <v>3</v>
      </c>
      <c r="H145" s="4">
        <v>4</v>
      </c>
      <c r="I145" s="4">
        <v>2</v>
      </c>
      <c r="J145" s="1">
        <f t="shared" si="13"/>
        <v>1.2824</v>
      </c>
      <c r="K145" s="4" t="s">
        <v>9</v>
      </c>
      <c r="L145" s="4" t="s">
        <v>6</v>
      </c>
      <c r="M145" s="4" t="s">
        <v>6</v>
      </c>
      <c r="N145" s="4">
        <v>3</v>
      </c>
      <c r="O145" s="4" t="s">
        <v>17</v>
      </c>
      <c r="P145" s="1">
        <f t="shared" si="14"/>
        <v>0.87909999999999999</v>
      </c>
      <c r="Q145" s="4" t="s">
        <v>17</v>
      </c>
      <c r="R145" s="4" t="s">
        <v>9</v>
      </c>
    </row>
    <row r="146" spans="1:18" x14ac:dyDescent="0.2">
      <c r="A146" s="7">
        <v>145</v>
      </c>
      <c r="B146" s="1">
        <f t="shared" si="10"/>
        <v>3.5616000000000003</v>
      </c>
      <c r="C146" s="1">
        <f t="shared" si="11"/>
        <v>0.47219999999999995</v>
      </c>
      <c r="D146" s="4" t="s">
        <v>22</v>
      </c>
      <c r="E146" s="4" t="s">
        <v>6</v>
      </c>
      <c r="F146" s="1">
        <f t="shared" si="12"/>
        <v>0.83740000000000003</v>
      </c>
      <c r="G146" s="4" t="s">
        <v>6</v>
      </c>
      <c r="H146" s="4" t="s">
        <v>6</v>
      </c>
      <c r="I146" s="4" t="s">
        <v>22</v>
      </c>
      <c r="J146" s="1">
        <f t="shared" si="13"/>
        <v>1.3729</v>
      </c>
      <c r="K146" s="4" t="s">
        <v>9</v>
      </c>
      <c r="L146" s="4" t="s">
        <v>9</v>
      </c>
      <c r="M146" s="4" t="s">
        <v>6</v>
      </c>
      <c r="N146" s="4" t="s">
        <v>17</v>
      </c>
      <c r="O146" s="4" t="s">
        <v>6</v>
      </c>
      <c r="P146" s="1">
        <f t="shared" si="14"/>
        <v>0.87909999999999999</v>
      </c>
      <c r="Q146" s="4" t="s">
        <v>17</v>
      </c>
      <c r="R146" s="4" t="s">
        <v>9</v>
      </c>
    </row>
    <row r="147" spans="1:18" x14ac:dyDescent="0.2">
      <c r="A147" s="7">
        <v>146</v>
      </c>
      <c r="B147" s="1">
        <f t="shared" si="10"/>
        <v>3.2879</v>
      </c>
      <c r="C147" s="1">
        <f t="shared" si="11"/>
        <v>0.66759999999999997</v>
      </c>
      <c r="D147" s="4" t="s">
        <v>6</v>
      </c>
      <c r="E147" s="4" t="s">
        <v>6</v>
      </c>
      <c r="F147" s="1">
        <f t="shared" si="12"/>
        <v>1.0046999999999999</v>
      </c>
      <c r="G147" s="4" t="s">
        <v>17</v>
      </c>
      <c r="H147" s="4" t="s">
        <v>6</v>
      </c>
      <c r="I147" s="4" t="s">
        <v>6</v>
      </c>
      <c r="J147" s="1">
        <f t="shared" si="13"/>
        <v>1.1814</v>
      </c>
      <c r="K147" s="4" t="s">
        <v>17</v>
      </c>
      <c r="L147" s="4" t="s">
        <v>6</v>
      </c>
      <c r="M147" s="4" t="s">
        <v>6</v>
      </c>
      <c r="N147" s="4" t="s">
        <v>17</v>
      </c>
      <c r="O147" s="4" t="s">
        <v>6</v>
      </c>
      <c r="P147" s="1">
        <f t="shared" si="14"/>
        <v>0.43420000000000003</v>
      </c>
      <c r="Q147" s="4">
        <v>2</v>
      </c>
      <c r="R147" s="4">
        <v>2</v>
      </c>
    </row>
    <row r="148" spans="1:18" x14ac:dyDescent="0.2">
      <c r="A148" s="7">
        <v>147</v>
      </c>
      <c r="B148" s="1">
        <f t="shared" si="10"/>
        <v>3.5063999999999997</v>
      </c>
      <c r="C148" s="1">
        <f t="shared" si="11"/>
        <v>0.47219999999999995</v>
      </c>
      <c r="D148" s="4" t="s">
        <v>22</v>
      </c>
      <c r="E148" s="4" t="s">
        <v>6</v>
      </c>
      <c r="F148" s="1">
        <f t="shared" si="12"/>
        <v>1.0099999999999998</v>
      </c>
      <c r="G148" s="4">
        <v>5</v>
      </c>
      <c r="H148" s="4">
        <v>4</v>
      </c>
      <c r="I148" s="4">
        <v>3</v>
      </c>
      <c r="J148" s="1">
        <f t="shared" si="13"/>
        <v>1.3729</v>
      </c>
      <c r="K148" s="4" t="s">
        <v>9</v>
      </c>
      <c r="L148" s="4" t="s">
        <v>9</v>
      </c>
      <c r="M148" s="4" t="s">
        <v>6</v>
      </c>
      <c r="N148" s="4">
        <v>3</v>
      </c>
      <c r="O148" s="4" t="s">
        <v>6</v>
      </c>
      <c r="P148" s="1">
        <f t="shared" si="14"/>
        <v>0.65129999999999999</v>
      </c>
      <c r="Q148" s="4" t="s">
        <v>17</v>
      </c>
      <c r="R148" s="4" t="s">
        <v>17</v>
      </c>
    </row>
    <row r="149" spans="1:18" x14ac:dyDescent="0.2">
      <c r="A149" s="7">
        <v>148</v>
      </c>
      <c r="B149" s="1">
        <f t="shared" si="10"/>
        <v>3.2669000000000006</v>
      </c>
      <c r="C149" s="1">
        <f t="shared" si="11"/>
        <v>0.66759999999999997</v>
      </c>
      <c r="D149" s="4" t="s">
        <v>6</v>
      </c>
      <c r="E149" s="4" t="s">
        <v>6</v>
      </c>
      <c r="F149" s="1">
        <f t="shared" si="12"/>
        <v>1.0640000000000001</v>
      </c>
      <c r="G149" s="4" t="s">
        <v>6</v>
      </c>
      <c r="H149" s="4" t="s">
        <v>6</v>
      </c>
      <c r="I149" s="4" t="s">
        <v>6</v>
      </c>
      <c r="J149" s="1">
        <f t="shared" si="13"/>
        <v>0.66690000000000005</v>
      </c>
      <c r="K149" s="4" t="s">
        <v>10</v>
      </c>
      <c r="L149" s="4" t="s">
        <v>22</v>
      </c>
      <c r="M149" s="4" t="s">
        <v>9</v>
      </c>
      <c r="N149" s="4" t="s">
        <v>10</v>
      </c>
      <c r="O149" s="4" t="s">
        <v>6</v>
      </c>
      <c r="P149" s="1">
        <f t="shared" si="14"/>
        <v>0.86840000000000006</v>
      </c>
      <c r="Q149" s="4" t="s">
        <v>6</v>
      </c>
      <c r="R149" s="4" t="s">
        <v>6</v>
      </c>
    </row>
    <row r="150" spans="1:18" x14ac:dyDescent="0.2">
      <c r="A150" s="7">
        <v>149</v>
      </c>
      <c r="B150" s="1">
        <f t="shared" si="10"/>
        <v>3.1468999999999996</v>
      </c>
      <c r="C150" s="1">
        <f t="shared" si="11"/>
        <v>0.40300000000000002</v>
      </c>
      <c r="D150" s="4" t="s">
        <v>22</v>
      </c>
      <c r="E150" s="4" t="s">
        <v>17</v>
      </c>
      <c r="F150" s="1">
        <f t="shared" si="12"/>
        <v>0.93120000000000003</v>
      </c>
      <c r="G150" s="4">
        <v>3</v>
      </c>
      <c r="H150" s="4" t="s">
        <v>22</v>
      </c>
      <c r="I150" s="4">
        <v>5</v>
      </c>
      <c r="J150" s="1">
        <f t="shared" si="13"/>
        <v>1.1613999999999998</v>
      </c>
      <c r="K150" s="4" t="s">
        <v>9</v>
      </c>
      <c r="L150" s="4" t="s">
        <v>6</v>
      </c>
      <c r="M150" s="4" t="s">
        <v>6</v>
      </c>
      <c r="N150" s="4" t="s">
        <v>22</v>
      </c>
      <c r="O150" s="4" t="s">
        <v>6</v>
      </c>
      <c r="P150" s="1">
        <f t="shared" si="14"/>
        <v>0.65129999999999999</v>
      </c>
      <c r="Q150" s="4" t="s">
        <v>17</v>
      </c>
      <c r="R150" s="4" t="s">
        <v>17</v>
      </c>
    </row>
    <row r="151" spans="1:18" x14ac:dyDescent="0.2">
      <c r="A151" s="7">
        <v>150</v>
      </c>
      <c r="B151" s="1">
        <f t="shared" si="10"/>
        <v>3.6355999999999997</v>
      </c>
      <c r="C151" s="1">
        <f t="shared" si="11"/>
        <v>0.66759999999999997</v>
      </c>
      <c r="D151" s="4" t="s">
        <v>6</v>
      </c>
      <c r="E151" s="4" t="s">
        <v>6</v>
      </c>
      <c r="F151" s="1">
        <f t="shared" si="12"/>
        <v>1.0099999999999998</v>
      </c>
      <c r="G151" s="4" t="s">
        <v>9</v>
      </c>
      <c r="H151" s="4" t="s">
        <v>6</v>
      </c>
      <c r="I151" s="4" t="s">
        <v>17</v>
      </c>
      <c r="J151" s="1">
        <f t="shared" si="13"/>
        <v>1.1927999999999999</v>
      </c>
      <c r="K151" s="4" t="s">
        <v>9</v>
      </c>
      <c r="L151" s="4" t="s">
        <v>6</v>
      </c>
      <c r="M151" s="4" t="s">
        <v>6</v>
      </c>
      <c r="N151" s="4" t="s">
        <v>22</v>
      </c>
      <c r="O151" s="4" t="s">
        <v>9</v>
      </c>
      <c r="P151" s="1">
        <f t="shared" si="14"/>
        <v>0.76519999999999999</v>
      </c>
      <c r="Q151" s="4" t="s">
        <v>17</v>
      </c>
      <c r="R151" s="4" t="s">
        <v>6</v>
      </c>
    </row>
    <row r="152" spans="1:18" x14ac:dyDescent="0.2">
      <c r="A152" s="7">
        <v>151</v>
      </c>
      <c r="B152" s="1">
        <f t="shared" si="10"/>
        <v>3.0893000000000002</v>
      </c>
      <c r="C152" s="1">
        <f t="shared" si="11"/>
        <v>0.40300000000000002</v>
      </c>
      <c r="D152" s="4" t="s">
        <v>22</v>
      </c>
      <c r="E152" s="4" t="s">
        <v>17</v>
      </c>
      <c r="F152" s="1">
        <f t="shared" si="12"/>
        <v>0.63069999999999993</v>
      </c>
      <c r="G152" s="4" t="s">
        <v>6</v>
      </c>
      <c r="H152" s="4" t="s">
        <v>17</v>
      </c>
      <c r="I152" s="4" t="s">
        <v>10</v>
      </c>
      <c r="J152" s="1">
        <f t="shared" si="13"/>
        <v>1.4043000000000001</v>
      </c>
      <c r="K152" s="4" t="s">
        <v>9</v>
      </c>
      <c r="L152" s="4" t="s">
        <v>9</v>
      </c>
      <c r="M152" s="4" t="s">
        <v>6</v>
      </c>
      <c r="N152" s="4" t="s">
        <v>17</v>
      </c>
      <c r="O152" s="4" t="s">
        <v>9</v>
      </c>
      <c r="P152" s="1">
        <f t="shared" si="14"/>
        <v>0.65129999999999999</v>
      </c>
      <c r="Q152" s="4" t="s">
        <v>17</v>
      </c>
      <c r="R152" s="4" t="s">
        <v>17</v>
      </c>
    </row>
    <row r="153" spans="1:18" x14ac:dyDescent="0.2">
      <c r="A153" s="7">
        <v>152</v>
      </c>
      <c r="B153" s="1">
        <f t="shared" si="10"/>
        <v>3.2843999999999998</v>
      </c>
      <c r="C153" s="1">
        <f t="shared" si="11"/>
        <v>0.56989999999999996</v>
      </c>
      <c r="D153" s="4" t="s">
        <v>17</v>
      </c>
      <c r="E153" s="4" t="s">
        <v>6</v>
      </c>
      <c r="F153" s="1">
        <f t="shared" si="12"/>
        <v>0.9113</v>
      </c>
      <c r="G153" s="4">
        <v>3</v>
      </c>
      <c r="H153" s="4" t="s">
        <v>17</v>
      </c>
      <c r="I153" s="4">
        <v>4</v>
      </c>
      <c r="J153" s="1">
        <f t="shared" si="13"/>
        <v>1.1518999999999999</v>
      </c>
      <c r="K153" s="4" t="s">
        <v>9</v>
      </c>
      <c r="L153" s="4" t="s">
        <v>6</v>
      </c>
      <c r="M153" s="4" t="s">
        <v>17</v>
      </c>
      <c r="N153" s="4" t="s">
        <v>22</v>
      </c>
      <c r="O153" s="4" t="s">
        <v>9</v>
      </c>
      <c r="P153" s="1">
        <f t="shared" si="14"/>
        <v>0.65129999999999999</v>
      </c>
      <c r="Q153" s="4" t="s">
        <v>17</v>
      </c>
      <c r="R153" s="4" t="s">
        <v>17</v>
      </c>
    </row>
    <row r="154" spans="1:18" x14ac:dyDescent="0.2">
      <c r="A154" s="7">
        <v>153</v>
      </c>
      <c r="B154" s="1">
        <f t="shared" si="10"/>
        <v>3.1747000000000001</v>
      </c>
      <c r="C154" s="1">
        <f t="shared" si="11"/>
        <v>0.23609999999999998</v>
      </c>
      <c r="D154" s="4" t="s">
        <v>10</v>
      </c>
      <c r="E154" s="4" t="s">
        <v>22</v>
      </c>
      <c r="F154" s="1">
        <f t="shared" si="12"/>
        <v>1.0640000000000001</v>
      </c>
      <c r="G154" s="4" t="s">
        <v>6</v>
      </c>
      <c r="H154" s="4" t="s">
        <v>6</v>
      </c>
      <c r="I154" s="4" t="s">
        <v>6</v>
      </c>
      <c r="J154" s="1">
        <f t="shared" si="13"/>
        <v>1.2233000000000001</v>
      </c>
      <c r="K154" s="4" t="s">
        <v>9</v>
      </c>
      <c r="L154" s="4" t="s">
        <v>17</v>
      </c>
      <c r="M154" s="4" t="s">
        <v>6</v>
      </c>
      <c r="N154" s="4" t="s">
        <v>17</v>
      </c>
      <c r="O154" s="4" t="s">
        <v>17</v>
      </c>
      <c r="P154" s="1">
        <f t="shared" si="14"/>
        <v>0.65129999999999999</v>
      </c>
      <c r="Q154" s="4" t="s">
        <v>17</v>
      </c>
      <c r="R154" s="4" t="s">
        <v>17</v>
      </c>
    </row>
    <row r="155" spans="1:18" x14ac:dyDescent="0.2">
      <c r="A155" s="7">
        <v>154</v>
      </c>
      <c r="B155" s="1">
        <f t="shared" si="10"/>
        <v>4.1211000000000002</v>
      </c>
      <c r="C155" s="1">
        <f t="shared" si="11"/>
        <v>0.66759999999999997</v>
      </c>
      <c r="D155" s="4" t="s">
        <v>6</v>
      </c>
      <c r="E155" s="4" t="s">
        <v>6</v>
      </c>
      <c r="F155" s="1">
        <f t="shared" si="12"/>
        <v>1.1574</v>
      </c>
      <c r="G155" s="4" t="s">
        <v>6</v>
      </c>
      <c r="H155" s="4" t="s">
        <v>9</v>
      </c>
      <c r="I155" s="4" t="s">
        <v>6</v>
      </c>
      <c r="J155" s="1">
        <f t="shared" si="13"/>
        <v>1.3137999999999999</v>
      </c>
      <c r="K155" s="4" t="s">
        <v>9</v>
      </c>
      <c r="L155" s="4" t="s">
        <v>6</v>
      </c>
      <c r="M155" s="4" t="s">
        <v>6</v>
      </c>
      <c r="N155" s="4" t="s">
        <v>17</v>
      </c>
      <c r="O155" s="4" t="s">
        <v>6</v>
      </c>
      <c r="P155" s="1">
        <f t="shared" si="14"/>
        <v>0.98229999999999995</v>
      </c>
      <c r="Q155" s="4" t="s">
        <v>6</v>
      </c>
      <c r="R155" s="4" t="s">
        <v>9</v>
      </c>
    </row>
    <row r="156" spans="1:18" x14ac:dyDescent="0.2">
      <c r="A156" s="7">
        <v>155</v>
      </c>
      <c r="B156" s="1">
        <f t="shared" si="10"/>
        <v>1.7696000000000001</v>
      </c>
      <c r="C156" s="1">
        <f t="shared" si="11"/>
        <v>0.33379999999999999</v>
      </c>
      <c r="D156" s="4" t="s">
        <v>22</v>
      </c>
      <c r="E156" s="4" t="s">
        <v>22</v>
      </c>
      <c r="F156" s="1">
        <f t="shared" si="12"/>
        <v>0.41870000000000002</v>
      </c>
      <c r="G156" s="4" t="s">
        <v>22</v>
      </c>
      <c r="H156" s="4" t="s">
        <v>22</v>
      </c>
      <c r="I156" s="4" t="s">
        <v>10</v>
      </c>
      <c r="J156" s="1">
        <f t="shared" si="13"/>
        <v>0.8</v>
      </c>
      <c r="K156" s="4" t="s">
        <v>22</v>
      </c>
      <c r="L156" s="4" t="s">
        <v>17</v>
      </c>
      <c r="M156" s="4" t="s">
        <v>17</v>
      </c>
      <c r="N156" s="4" t="s">
        <v>22</v>
      </c>
      <c r="O156" s="4" t="s">
        <v>22</v>
      </c>
      <c r="P156" s="1">
        <f t="shared" si="14"/>
        <v>0.21710000000000002</v>
      </c>
      <c r="Q156" s="4" t="s">
        <v>10</v>
      </c>
      <c r="R156" s="4" t="s">
        <v>10</v>
      </c>
    </row>
    <row r="157" spans="1:18" x14ac:dyDescent="0.2">
      <c r="A157" s="7">
        <v>156</v>
      </c>
      <c r="B157" s="1">
        <f t="shared" si="10"/>
        <v>1.7514999999999998</v>
      </c>
      <c r="C157" s="1">
        <f t="shared" si="11"/>
        <v>0.33379999999999999</v>
      </c>
      <c r="D157" s="4" t="s">
        <v>22</v>
      </c>
      <c r="E157" s="4" t="s">
        <v>22</v>
      </c>
      <c r="F157" s="1">
        <f t="shared" si="12"/>
        <v>0.5121</v>
      </c>
      <c r="G157" s="4" t="s">
        <v>22</v>
      </c>
      <c r="H157" s="4" t="s">
        <v>17</v>
      </c>
      <c r="I157" s="4" t="s">
        <v>10</v>
      </c>
      <c r="J157" s="1">
        <f t="shared" si="13"/>
        <v>0.68849999999999989</v>
      </c>
      <c r="K157" s="4" t="s">
        <v>22</v>
      </c>
      <c r="L157" s="4" t="s">
        <v>17</v>
      </c>
      <c r="M157" s="4" t="s">
        <v>6</v>
      </c>
      <c r="N157" s="4" t="s">
        <v>10</v>
      </c>
      <c r="O157" s="4" t="s">
        <v>22</v>
      </c>
      <c r="P157" s="1">
        <f t="shared" si="14"/>
        <v>0.21710000000000002</v>
      </c>
      <c r="Q157" s="4" t="s">
        <v>10</v>
      </c>
      <c r="R157" s="4" t="s">
        <v>10</v>
      </c>
    </row>
    <row r="158" spans="1:18" x14ac:dyDescent="0.2">
      <c r="A158" s="7">
        <v>157</v>
      </c>
      <c r="B158" s="1">
        <f t="shared" si="10"/>
        <v>2.8443999999999998</v>
      </c>
      <c r="C158" s="1">
        <f t="shared" si="11"/>
        <v>0.50069999999999992</v>
      </c>
      <c r="D158" s="4">
        <v>3</v>
      </c>
      <c r="E158" s="4" t="s">
        <v>17</v>
      </c>
      <c r="F158" s="1">
        <f t="shared" si="12"/>
        <v>0.85729999999999995</v>
      </c>
      <c r="G158" s="4" t="s">
        <v>6</v>
      </c>
      <c r="H158" s="4" t="s">
        <v>17</v>
      </c>
      <c r="I158" s="4" t="s">
        <v>17</v>
      </c>
      <c r="J158" s="1">
        <f t="shared" si="13"/>
        <v>0.83509999999999995</v>
      </c>
      <c r="K158" s="4" t="s">
        <v>22</v>
      </c>
      <c r="L158" s="4" t="s">
        <v>22</v>
      </c>
      <c r="M158" s="4" t="s">
        <v>17</v>
      </c>
      <c r="N158" s="4" t="s">
        <v>22</v>
      </c>
      <c r="O158" s="4" t="s">
        <v>9</v>
      </c>
      <c r="P158" s="1">
        <f t="shared" si="14"/>
        <v>0.65129999999999999</v>
      </c>
      <c r="Q158" s="4" t="s">
        <v>17</v>
      </c>
      <c r="R158" s="4" t="s">
        <v>17</v>
      </c>
    </row>
    <row r="159" spans="1:18" x14ac:dyDescent="0.2">
      <c r="A159" s="7">
        <v>158</v>
      </c>
      <c r="B159" s="1">
        <f t="shared" si="10"/>
        <v>2.5030000000000001</v>
      </c>
      <c r="C159" s="1">
        <f t="shared" si="11"/>
        <v>0.43149999999999999</v>
      </c>
      <c r="D159" s="4" t="s">
        <v>17</v>
      </c>
      <c r="E159" s="4">
        <v>2</v>
      </c>
      <c r="F159" s="1">
        <f t="shared" si="12"/>
        <v>0.47800000000000004</v>
      </c>
      <c r="G159" s="4" t="s">
        <v>17</v>
      </c>
      <c r="H159" s="4" t="s">
        <v>22</v>
      </c>
      <c r="I159" s="4" t="s">
        <v>10</v>
      </c>
      <c r="J159" s="1">
        <f t="shared" si="13"/>
        <v>1.0561</v>
      </c>
      <c r="K159" s="4" t="s">
        <v>22</v>
      </c>
      <c r="L159" s="4" t="s">
        <v>17</v>
      </c>
      <c r="M159" s="4" t="s">
        <v>6</v>
      </c>
      <c r="N159" s="4">
        <v>3</v>
      </c>
      <c r="O159" s="4" t="s">
        <v>6</v>
      </c>
      <c r="P159" s="1">
        <f t="shared" si="14"/>
        <v>0.53739999999999999</v>
      </c>
      <c r="Q159" s="4" t="s">
        <v>17</v>
      </c>
      <c r="R159" s="4" t="s">
        <v>22</v>
      </c>
    </row>
    <row r="160" spans="1:18" x14ac:dyDescent="0.2">
      <c r="A160" s="7">
        <v>159</v>
      </c>
      <c r="B160" s="1">
        <f t="shared" si="10"/>
        <v>4.1179999999999994</v>
      </c>
      <c r="C160" s="1">
        <f t="shared" si="11"/>
        <v>0.56989999999999996</v>
      </c>
      <c r="D160" s="4" t="s">
        <v>17</v>
      </c>
      <c r="E160" s="4" t="s">
        <v>6</v>
      </c>
      <c r="F160" s="1">
        <f t="shared" si="12"/>
        <v>0.97059999999999991</v>
      </c>
      <c r="G160" s="4" t="s">
        <v>6</v>
      </c>
      <c r="H160" s="4" t="s">
        <v>17</v>
      </c>
      <c r="I160" s="4" t="s">
        <v>6</v>
      </c>
      <c r="J160" s="1">
        <f t="shared" si="13"/>
        <v>1.7090999999999998</v>
      </c>
      <c r="K160" s="4" t="s">
        <v>9</v>
      </c>
      <c r="L160" s="4" t="s">
        <v>9</v>
      </c>
      <c r="M160" s="4" t="s">
        <v>6</v>
      </c>
      <c r="N160" s="4" t="s">
        <v>9</v>
      </c>
      <c r="O160" s="4" t="s">
        <v>9</v>
      </c>
      <c r="P160" s="1">
        <f t="shared" si="14"/>
        <v>0.86840000000000006</v>
      </c>
      <c r="Q160" s="4" t="s">
        <v>6</v>
      </c>
      <c r="R160" s="4" t="s">
        <v>6</v>
      </c>
    </row>
    <row r="161" spans="1:18" x14ac:dyDescent="0.2">
      <c r="A161" s="7">
        <v>160</v>
      </c>
      <c r="B161" s="1">
        <f t="shared" si="10"/>
        <v>2.3613999999999997</v>
      </c>
      <c r="C161" s="1">
        <f t="shared" si="11"/>
        <v>0.47219999999999995</v>
      </c>
      <c r="D161" s="4" t="s">
        <v>22</v>
      </c>
      <c r="E161" s="4" t="s">
        <v>6</v>
      </c>
      <c r="F161" s="1">
        <f t="shared" si="12"/>
        <v>0.59130000000000005</v>
      </c>
      <c r="G161" s="4">
        <v>3</v>
      </c>
      <c r="H161" s="4" t="s">
        <v>22</v>
      </c>
      <c r="I161" s="4" t="s">
        <v>22</v>
      </c>
      <c r="J161" s="1">
        <f t="shared" si="13"/>
        <v>0.9775999999999998</v>
      </c>
      <c r="K161" s="4" t="s">
        <v>9</v>
      </c>
      <c r="L161" s="4" t="s">
        <v>6</v>
      </c>
      <c r="M161" s="4" t="s">
        <v>6</v>
      </c>
      <c r="N161" s="4" t="s">
        <v>10</v>
      </c>
      <c r="O161" s="4" t="s">
        <v>17</v>
      </c>
      <c r="P161" s="1">
        <f t="shared" si="14"/>
        <v>0.32030000000000003</v>
      </c>
      <c r="Q161" s="4">
        <v>2</v>
      </c>
      <c r="R161" s="4" t="s">
        <v>10</v>
      </c>
    </row>
    <row r="162" spans="1:18" x14ac:dyDescent="0.2">
      <c r="A162" s="7">
        <v>161</v>
      </c>
      <c r="B162" s="1">
        <f t="shared" si="10"/>
        <v>1.4165999999999999</v>
      </c>
      <c r="C162" s="1">
        <f t="shared" si="11"/>
        <v>0.23609999999999998</v>
      </c>
      <c r="D162" s="4" t="s">
        <v>10</v>
      </c>
      <c r="E162" s="4" t="s">
        <v>22</v>
      </c>
      <c r="F162" s="1">
        <f t="shared" si="12"/>
        <v>0.32529999999999998</v>
      </c>
      <c r="G162" s="4" t="s">
        <v>22</v>
      </c>
      <c r="H162" s="4" t="s">
        <v>10</v>
      </c>
      <c r="I162" s="4" t="s">
        <v>10</v>
      </c>
      <c r="J162" s="1">
        <f t="shared" si="13"/>
        <v>0.63809999999999989</v>
      </c>
      <c r="K162" s="4">
        <v>2</v>
      </c>
      <c r="L162" s="4" t="s">
        <v>17</v>
      </c>
      <c r="M162" s="4" t="s">
        <v>22</v>
      </c>
      <c r="N162" s="4" t="s">
        <v>10</v>
      </c>
      <c r="O162" s="4" t="s">
        <v>17</v>
      </c>
      <c r="P162" s="1">
        <f t="shared" si="14"/>
        <v>0.21710000000000002</v>
      </c>
      <c r="Q162" s="4" t="s">
        <v>10</v>
      </c>
      <c r="R162" s="4" t="s">
        <v>10</v>
      </c>
    </row>
    <row r="163" spans="1:18" x14ac:dyDescent="0.2">
      <c r="A163" s="7">
        <v>162</v>
      </c>
      <c r="B163" s="1">
        <f t="shared" si="10"/>
        <v>3.3656999999999999</v>
      </c>
      <c r="C163" s="1">
        <f t="shared" si="11"/>
        <v>0.33379999999999999</v>
      </c>
      <c r="D163" s="4" t="s">
        <v>22</v>
      </c>
      <c r="E163" s="4" t="s">
        <v>22</v>
      </c>
      <c r="F163" s="1">
        <f t="shared" si="12"/>
        <v>0.85729999999999995</v>
      </c>
      <c r="G163" s="4">
        <v>4</v>
      </c>
      <c r="H163" s="4">
        <v>3</v>
      </c>
      <c r="I163" s="4">
        <v>3</v>
      </c>
      <c r="J163" s="1">
        <f t="shared" si="13"/>
        <v>1.0891</v>
      </c>
      <c r="K163" s="4" t="s">
        <v>9</v>
      </c>
      <c r="L163" s="4" t="s">
        <v>6</v>
      </c>
      <c r="M163" s="4" t="s">
        <v>17</v>
      </c>
      <c r="N163" s="4" t="s">
        <v>22</v>
      </c>
      <c r="O163" s="4" t="s">
        <v>17</v>
      </c>
      <c r="P163" s="1">
        <f t="shared" si="14"/>
        <v>1.0855000000000001</v>
      </c>
      <c r="Q163" s="4" t="s">
        <v>9</v>
      </c>
      <c r="R163" s="4" t="s">
        <v>9</v>
      </c>
    </row>
    <row r="164" spans="1:18" x14ac:dyDescent="0.2">
      <c r="A164" s="7">
        <v>163</v>
      </c>
      <c r="B164" s="1">
        <f t="shared" si="10"/>
        <v>3.4028</v>
      </c>
      <c r="C164" s="1">
        <f t="shared" si="11"/>
        <v>0.40300000000000002</v>
      </c>
      <c r="D164" s="4" t="s">
        <v>22</v>
      </c>
      <c r="E164" s="4" t="s">
        <v>17</v>
      </c>
      <c r="F164" s="1">
        <f t="shared" si="12"/>
        <v>1.0838999999999999</v>
      </c>
      <c r="G164" s="4">
        <v>4</v>
      </c>
      <c r="H164" s="4">
        <v>3</v>
      </c>
      <c r="I164" s="4">
        <v>5</v>
      </c>
      <c r="J164" s="1">
        <f t="shared" si="13"/>
        <v>1.1613999999999998</v>
      </c>
      <c r="K164" s="4" t="s">
        <v>9</v>
      </c>
      <c r="L164" s="4" t="s">
        <v>6</v>
      </c>
      <c r="M164" s="4" t="s">
        <v>6</v>
      </c>
      <c r="N164" s="4">
        <v>2</v>
      </c>
      <c r="O164" s="4" t="s">
        <v>6</v>
      </c>
      <c r="P164" s="1">
        <f t="shared" si="14"/>
        <v>0.75449999999999995</v>
      </c>
      <c r="Q164" s="4">
        <v>4</v>
      </c>
      <c r="R164" s="4" t="s">
        <v>17</v>
      </c>
    </row>
    <row r="165" spans="1:18" x14ac:dyDescent="0.2">
      <c r="A165" s="7">
        <v>164</v>
      </c>
      <c r="B165" s="1">
        <f t="shared" si="10"/>
        <v>3.1349999999999998</v>
      </c>
      <c r="C165" s="1">
        <f t="shared" si="11"/>
        <v>0.43149999999999999</v>
      </c>
      <c r="D165" s="4" t="s">
        <v>17</v>
      </c>
      <c r="E165" s="4" t="s">
        <v>22</v>
      </c>
      <c r="F165" s="1">
        <f t="shared" si="12"/>
        <v>1.0046999999999999</v>
      </c>
      <c r="G165" s="4" t="s">
        <v>17</v>
      </c>
      <c r="H165" s="4" t="s">
        <v>6</v>
      </c>
      <c r="I165" s="4" t="s">
        <v>6</v>
      </c>
      <c r="J165" s="1">
        <f t="shared" si="13"/>
        <v>1.1613999999999998</v>
      </c>
      <c r="K165" s="4" t="s">
        <v>9</v>
      </c>
      <c r="L165" s="4" t="s">
        <v>6</v>
      </c>
      <c r="M165" s="4" t="s">
        <v>6</v>
      </c>
      <c r="N165" s="4" t="s">
        <v>22</v>
      </c>
      <c r="O165" s="4" t="s">
        <v>6</v>
      </c>
      <c r="P165" s="1">
        <f t="shared" si="14"/>
        <v>0.53739999999999999</v>
      </c>
      <c r="Q165" s="4" t="s">
        <v>17</v>
      </c>
      <c r="R165" s="4" t="s">
        <v>22</v>
      </c>
    </row>
    <row r="166" spans="1:18" x14ac:dyDescent="0.2">
      <c r="A166" s="7">
        <v>165</v>
      </c>
      <c r="B166" s="1">
        <f t="shared" si="10"/>
        <v>2.7667999999999999</v>
      </c>
      <c r="C166" s="1">
        <f t="shared" si="11"/>
        <v>0.40300000000000002</v>
      </c>
      <c r="D166" s="4" t="s">
        <v>22</v>
      </c>
      <c r="E166" s="4" t="s">
        <v>17</v>
      </c>
      <c r="F166" s="1">
        <f t="shared" si="12"/>
        <v>0.9113</v>
      </c>
      <c r="G166" s="4">
        <v>3</v>
      </c>
      <c r="H166" s="4">
        <v>3</v>
      </c>
      <c r="I166" s="4">
        <v>4</v>
      </c>
      <c r="J166" s="1">
        <f t="shared" si="13"/>
        <v>1.0289999999999999</v>
      </c>
      <c r="K166" s="4" t="s">
        <v>17</v>
      </c>
      <c r="L166" s="4" t="s">
        <v>6</v>
      </c>
      <c r="M166" s="4" t="s">
        <v>6</v>
      </c>
      <c r="N166" s="4" t="s">
        <v>22</v>
      </c>
      <c r="O166" s="4" t="s">
        <v>6</v>
      </c>
      <c r="P166" s="1">
        <f t="shared" si="14"/>
        <v>0.42349999999999999</v>
      </c>
      <c r="Q166" s="4" t="s">
        <v>17</v>
      </c>
      <c r="R166" s="4" t="s">
        <v>10</v>
      </c>
    </row>
    <row r="167" spans="1:18" x14ac:dyDescent="0.2">
      <c r="A167" s="7">
        <v>166</v>
      </c>
      <c r="B167" s="1">
        <f t="shared" si="10"/>
        <v>2.5605000000000002</v>
      </c>
      <c r="C167" s="1">
        <f t="shared" si="11"/>
        <v>0.43149999999999999</v>
      </c>
      <c r="D167" s="4" t="s">
        <v>17</v>
      </c>
      <c r="E167" s="4" t="s">
        <v>22</v>
      </c>
      <c r="F167" s="1">
        <f t="shared" si="12"/>
        <v>0.85199999999999998</v>
      </c>
      <c r="G167" s="4" t="s">
        <v>22</v>
      </c>
      <c r="H167" s="4" t="s">
        <v>17</v>
      </c>
      <c r="I167" s="4" t="s">
        <v>6</v>
      </c>
      <c r="J167" s="1">
        <f t="shared" si="13"/>
        <v>0.95669999999999999</v>
      </c>
      <c r="K167" s="4" t="s">
        <v>17</v>
      </c>
      <c r="L167" s="4" t="s">
        <v>6</v>
      </c>
      <c r="M167" s="4" t="s">
        <v>17</v>
      </c>
      <c r="N167" s="4" t="s">
        <v>22</v>
      </c>
      <c r="O167" s="4" t="s">
        <v>17</v>
      </c>
      <c r="P167" s="1">
        <f t="shared" si="14"/>
        <v>0.32030000000000003</v>
      </c>
      <c r="Q167" s="4">
        <v>2</v>
      </c>
      <c r="R167" s="4" t="s">
        <v>10</v>
      </c>
    </row>
    <row r="168" spans="1:18" x14ac:dyDescent="0.2">
      <c r="A168" s="7">
        <v>167</v>
      </c>
      <c r="B168" s="1">
        <f t="shared" si="10"/>
        <v>2.3527</v>
      </c>
      <c r="C168" s="1">
        <f t="shared" si="11"/>
        <v>0.40300000000000002</v>
      </c>
      <c r="D168" s="4" t="s">
        <v>22</v>
      </c>
      <c r="E168" s="4" t="s">
        <v>17</v>
      </c>
      <c r="F168" s="1">
        <f t="shared" si="12"/>
        <v>0.57140000000000002</v>
      </c>
      <c r="G168" s="4" t="s">
        <v>17</v>
      </c>
      <c r="H168" s="4" t="s">
        <v>17</v>
      </c>
      <c r="I168" s="4" t="s">
        <v>10</v>
      </c>
      <c r="J168" s="1">
        <f t="shared" si="13"/>
        <v>0.72699999999999987</v>
      </c>
      <c r="K168" s="4">
        <v>3</v>
      </c>
      <c r="L168" s="4" t="s">
        <v>22</v>
      </c>
      <c r="M168" s="4" t="s">
        <v>6</v>
      </c>
      <c r="N168" s="4" t="s">
        <v>10</v>
      </c>
      <c r="O168" s="4" t="s">
        <v>17</v>
      </c>
      <c r="P168" s="1">
        <f t="shared" si="14"/>
        <v>0.65129999999999999</v>
      </c>
      <c r="Q168" s="4" t="s">
        <v>17</v>
      </c>
      <c r="R168" s="4" t="s">
        <v>17</v>
      </c>
    </row>
    <row r="169" spans="1:18" x14ac:dyDescent="0.2">
      <c r="A169" s="7">
        <v>168</v>
      </c>
      <c r="B169" s="1">
        <f t="shared" si="10"/>
        <v>2.8961000000000001</v>
      </c>
      <c r="C169" s="1">
        <f t="shared" si="11"/>
        <v>0.40300000000000002</v>
      </c>
      <c r="D169" s="4" t="s">
        <v>22</v>
      </c>
      <c r="E169" s="4" t="s">
        <v>17</v>
      </c>
      <c r="F169" s="1">
        <f t="shared" si="12"/>
        <v>1.0299</v>
      </c>
      <c r="G169" s="4">
        <v>5</v>
      </c>
      <c r="H169" s="4">
        <v>3</v>
      </c>
      <c r="I169" s="4">
        <v>4</v>
      </c>
      <c r="J169" s="1">
        <f t="shared" si="13"/>
        <v>1.0289999999999999</v>
      </c>
      <c r="K169" s="4" t="s">
        <v>17</v>
      </c>
      <c r="L169" s="4" t="s">
        <v>6</v>
      </c>
      <c r="M169" s="4" t="s">
        <v>6</v>
      </c>
      <c r="N169" s="4" t="s">
        <v>22</v>
      </c>
      <c r="O169" s="4" t="s">
        <v>6</v>
      </c>
      <c r="P169" s="1">
        <f t="shared" si="14"/>
        <v>0.43420000000000003</v>
      </c>
      <c r="Q169" s="4" t="s">
        <v>22</v>
      </c>
      <c r="R169" s="4" t="s">
        <v>22</v>
      </c>
    </row>
    <row r="170" spans="1:18" x14ac:dyDescent="0.2">
      <c r="A170" s="7">
        <v>169</v>
      </c>
      <c r="B170" s="1">
        <f t="shared" si="10"/>
        <v>2.2982999999999998</v>
      </c>
      <c r="C170" s="1">
        <f t="shared" si="11"/>
        <v>0.23609999999999998</v>
      </c>
      <c r="D170" s="4" t="s">
        <v>10</v>
      </c>
      <c r="E170" s="4" t="s">
        <v>22</v>
      </c>
      <c r="F170" s="1">
        <f t="shared" si="12"/>
        <v>0.73869999999999991</v>
      </c>
      <c r="G170" s="4" t="s">
        <v>22</v>
      </c>
      <c r="H170" s="4">
        <v>3</v>
      </c>
      <c r="I170" s="4">
        <v>3</v>
      </c>
      <c r="J170" s="1">
        <f t="shared" si="13"/>
        <v>0.78609999999999991</v>
      </c>
      <c r="K170" s="4" t="s">
        <v>17</v>
      </c>
      <c r="L170" s="4" t="s">
        <v>17</v>
      </c>
      <c r="M170" s="4" t="s">
        <v>6</v>
      </c>
      <c r="N170" s="4" t="s">
        <v>10</v>
      </c>
      <c r="O170" s="4" t="s">
        <v>17</v>
      </c>
      <c r="P170" s="1">
        <f t="shared" si="14"/>
        <v>0.53739999999999999</v>
      </c>
      <c r="Q170" s="4">
        <v>3</v>
      </c>
      <c r="R170" s="4">
        <v>2</v>
      </c>
    </row>
    <row r="171" spans="1:18" x14ac:dyDescent="0.2">
      <c r="A171" s="7">
        <v>170</v>
      </c>
      <c r="B171" s="1">
        <f t="shared" si="10"/>
        <v>3.2855999999999996</v>
      </c>
      <c r="C171" s="1">
        <f t="shared" si="11"/>
        <v>0.5292</v>
      </c>
      <c r="D171" s="4">
        <v>4</v>
      </c>
      <c r="E171" s="4" t="s">
        <v>22</v>
      </c>
      <c r="F171" s="1">
        <f t="shared" si="12"/>
        <v>1.0640000000000001</v>
      </c>
      <c r="G171" s="4" t="s">
        <v>6</v>
      </c>
      <c r="H171" s="4" t="s">
        <v>6</v>
      </c>
      <c r="I171" s="4" t="s">
        <v>6</v>
      </c>
      <c r="J171" s="1">
        <f t="shared" si="13"/>
        <v>0.9271999999999998</v>
      </c>
      <c r="K171" s="4" t="s">
        <v>9</v>
      </c>
      <c r="L171" s="4" t="s">
        <v>6</v>
      </c>
      <c r="M171" s="4" t="s">
        <v>22</v>
      </c>
      <c r="N171" s="4" t="s">
        <v>10</v>
      </c>
      <c r="O171" s="4" t="s">
        <v>6</v>
      </c>
      <c r="P171" s="1">
        <f t="shared" si="14"/>
        <v>0.76519999999999999</v>
      </c>
      <c r="Q171" s="4">
        <v>3</v>
      </c>
      <c r="R171" s="4" t="s">
        <v>6</v>
      </c>
    </row>
    <row r="172" spans="1:18" x14ac:dyDescent="0.2">
      <c r="A172" s="7">
        <v>171</v>
      </c>
      <c r="B172" s="1">
        <f t="shared" si="10"/>
        <v>2.0404999999999998</v>
      </c>
      <c r="C172" s="1">
        <f t="shared" si="11"/>
        <v>0.50069999999999992</v>
      </c>
      <c r="D172" s="4">
        <v>3</v>
      </c>
      <c r="E172" s="4" t="s">
        <v>17</v>
      </c>
      <c r="F172" s="1">
        <f t="shared" si="12"/>
        <v>0.32529999999999998</v>
      </c>
      <c r="G172" s="4" t="s">
        <v>22</v>
      </c>
      <c r="H172" s="4" t="s">
        <v>10</v>
      </c>
      <c r="I172" s="4" t="s">
        <v>10</v>
      </c>
      <c r="J172" s="1">
        <f t="shared" si="13"/>
        <v>0.56319999999999992</v>
      </c>
      <c r="K172" s="4" t="s">
        <v>10</v>
      </c>
      <c r="L172" s="4" t="s">
        <v>22</v>
      </c>
      <c r="M172" s="4" t="s">
        <v>6</v>
      </c>
      <c r="N172" s="4" t="s">
        <v>10</v>
      </c>
      <c r="O172" s="4" t="s">
        <v>22</v>
      </c>
      <c r="P172" s="1">
        <f t="shared" si="14"/>
        <v>0.65129999999999999</v>
      </c>
      <c r="Q172" s="4">
        <v>3</v>
      </c>
      <c r="R172" s="4">
        <v>3</v>
      </c>
    </row>
    <row r="173" spans="1:18" x14ac:dyDescent="0.2">
      <c r="A173" s="7">
        <v>172</v>
      </c>
      <c r="B173" s="1">
        <f t="shared" si="10"/>
        <v>3.4666999999999999</v>
      </c>
      <c r="C173" s="1">
        <f t="shared" si="11"/>
        <v>0.43149999999999999</v>
      </c>
      <c r="D173" s="4" t="s">
        <v>17</v>
      </c>
      <c r="E173" s="4" t="s">
        <v>22</v>
      </c>
      <c r="F173" s="1">
        <f t="shared" si="12"/>
        <v>0.98480000000000001</v>
      </c>
      <c r="G173" s="4" t="s">
        <v>17</v>
      </c>
      <c r="H173" s="4" t="s">
        <v>9</v>
      </c>
      <c r="I173" s="4" t="s">
        <v>17</v>
      </c>
      <c r="J173" s="1">
        <f t="shared" si="13"/>
        <v>1.0680999999999998</v>
      </c>
      <c r="K173" s="4" t="s">
        <v>9</v>
      </c>
      <c r="L173" s="4" t="s">
        <v>9</v>
      </c>
      <c r="M173" s="4" t="s">
        <v>6</v>
      </c>
      <c r="N173" s="4" t="s">
        <v>10</v>
      </c>
      <c r="O173" s="4" t="s">
        <v>6</v>
      </c>
      <c r="P173" s="1">
        <f t="shared" si="14"/>
        <v>0.98229999999999995</v>
      </c>
      <c r="Q173" s="4" t="s">
        <v>6</v>
      </c>
      <c r="R173" s="4" t="s">
        <v>9</v>
      </c>
    </row>
    <row r="174" spans="1:18" x14ac:dyDescent="0.2">
      <c r="A174" s="7">
        <v>173</v>
      </c>
      <c r="B174" s="1">
        <f t="shared" si="10"/>
        <v>3.1732999999999998</v>
      </c>
      <c r="C174" s="1">
        <f t="shared" si="11"/>
        <v>0.43149999999999999</v>
      </c>
      <c r="D174" s="4" t="s">
        <v>17</v>
      </c>
      <c r="E174" s="4">
        <v>2</v>
      </c>
      <c r="F174" s="1">
        <f t="shared" si="12"/>
        <v>1.33</v>
      </c>
      <c r="G174" s="4" t="s">
        <v>9</v>
      </c>
      <c r="H174" s="4" t="s">
        <v>9</v>
      </c>
      <c r="I174" s="4" t="s">
        <v>9</v>
      </c>
      <c r="J174" s="1">
        <f t="shared" si="13"/>
        <v>0.9775999999999998</v>
      </c>
      <c r="K174" s="4" t="s">
        <v>9</v>
      </c>
      <c r="L174" s="4" t="s">
        <v>6</v>
      </c>
      <c r="M174" s="4" t="s">
        <v>6</v>
      </c>
      <c r="N174" s="4" t="s">
        <v>10</v>
      </c>
      <c r="O174" s="4" t="s">
        <v>17</v>
      </c>
      <c r="P174" s="1">
        <f t="shared" si="14"/>
        <v>0.43420000000000003</v>
      </c>
      <c r="Q174" s="4" t="s">
        <v>22</v>
      </c>
      <c r="R174" s="4" t="s">
        <v>22</v>
      </c>
    </row>
    <row r="175" spans="1:18" x14ac:dyDescent="0.2">
      <c r="A175" s="7">
        <v>174</v>
      </c>
      <c r="B175" s="1">
        <f t="shared" si="10"/>
        <v>2.7069000000000001</v>
      </c>
      <c r="C175" s="1">
        <f t="shared" si="11"/>
        <v>0.40300000000000002</v>
      </c>
      <c r="D175" s="4" t="s">
        <v>22</v>
      </c>
      <c r="E175" s="4" t="s">
        <v>17</v>
      </c>
      <c r="F175" s="1">
        <f t="shared" si="12"/>
        <v>0.62539999999999996</v>
      </c>
      <c r="G175" s="4" t="s">
        <v>22</v>
      </c>
      <c r="H175" s="4">
        <v>3</v>
      </c>
      <c r="I175" s="4">
        <v>2</v>
      </c>
      <c r="J175" s="1">
        <f t="shared" si="13"/>
        <v>1.0271999999999999</v>
      </c>
      <c r="K175" s="4" t="s">
        <v>9</v>
      </c>
      <c r="L175" s="4" t="s">
        <v>9</v>
      </c>
      <c r="M175" s="4" t="s">
        <v>17</v>
      </c>
      <c r="N175" s="4" t="s">
        <v>10</v>
      </c>
      <c r="O175" s="4" t="s">
        <v>6</v>
      </c>
      <c r="P175" s="1">
        <f t="shared" si="14"/>
        <v>0.65129999999999999</v>
      </c>
      <c r="Q175" s="4" t="s">
        <v>17</v>
      </c>
      <c r="R175" s="4" t="s">
        <v>17</v>
      </c>
    </row>
    <row r="176" spans="1:18" x14ac:dyDescent="0.2">
      <c r="A176" s="7">
        <v>175</v>
      </c>
      <c r="B176" s="1">
        <f t="shared" si="10"/>
        <v>1.9042999999999999</v>
      </c>
      <c r="C176" s="1">
        <f t="shared" si="11"/>
        <v>0.23609999999999998</v>
      </c>
      <c r="D176" s="4" t="s">
        <v>10</v>
      </c>
      <c r="E176" s="4" t="s">
        <v>22</v>
      </c>
      <c r="F176" s="1">
        <f t="shared" si="12"/>
        <v>0.47800000000000004</v>
      </c>
      <c r="G176" s="4">
        <v>3</v>
      </c>
      <c r="H176" s="4">
        <v>2</v>
      </c>
      <c r="I176" s="4">
        <v>1</v>
      </c>
      <c r="J176" s="1">
        <f t="shared" si="13"/>
        <v>0.8698999999999999</v>
      </c>
      <c r="K176" s="4">
        <v>3</v>
      </c>
      <c r="L176" s="4">
        <v>2</v>
      </c>
      <c r="M176" s="4" t="s">
        <v>17</v>
      </c>
      <c r="N176" s="4" t="s">
        <v>22</v>
      </c>
      <c r="O176" s="4" t="s">
        <v>6</v>
      </c>
      <c r="P176" s="1">
        <f t="shared" si="14"/>
        <v>0.32030000000000003</v>
      </c>
      <c r="Q176" s="4" t="s">
        <v>22</v>
      </c>
      <c r="R176" s="4" t="s">
        <v>10</v>
      </c>
    </row>
    <row r="177" spans="1:18" x14ac:dyDescent="0.2">
      <c r="A177" s="7">
        <v>176</v>
      </c>
      <c r="B177" s="1">
        <f t="shared" si="10"/>
        <v>2.8176999999999999</v>
      </c>
      <c r="C177" s="1">
        <f t="shared" si="11"/>
        <v>0.2646</v>
      </c>
      <c r="D177" s="4" t="s">
        <v>22</v>
      </c>
      <c r="E177" s="4" t="s">
        <v>10</v>
      </c>
      <c r="F177" s="1">
        <f t="shared" si="12"/>
        <v>0.91659999999999997</v>
      </c>
      <c r="G177" s="4" t="s">
        <v>9</v>
      </c>
      <c r="H177" s="4" t="s">
        <v>17</v>
      </c>
      <c r="I177" s="4" t="s">
        <v>17</v>
      </c>
      <c r="J177" s="1">
        <f t="shared" si="13"/>
        <v>1.2022999999999999</v>
      </c>
      <c r="K177" s="4" t="s">
        <v>9</v>
      </c>
      <c r="L177" s="4" t="s">
        <v>6</v>
      </c>
      <c r="M177" s="4" t="s">
        <v>9</v>
      </c>
      <c r="N177" s="4" t="s">
        <v>22</v>
      </c>
      <c r="O177" s="4" t="s">
        <v>6</v>
      </c>
      <c r="P177" s="1">
        <f t="shared" si="14"/>
        <v>0.43420000000000003</v>
      </c>
      <c r="Q177" s="4" t="s">
        <v>22</v>
      </c>
      <c r="R177" s="4">
        <v>2</v>
      </c>
    </row>
    <row r="178" spans="1:18" x14ac:dyDescent="0.2">
      <c r="A178" s="7">
        <v>177</v>
      </c>
      <c r="B178" s="1">
        <f t="shared" si="10"/>
        <v>3.9005999999999998</v>
      </c>
      <c r="C178" s="1">
        <f t="shared" si="11"/>
        <v>0.50069999999999992</v>
      </c>
      <c r="D178" s="4" t="s">
        <v>17</v>
      </c>
      <c r="E178" s="4">
        <v>3</v>
      </c>
      <c r="F178" s="1">
        <f t="shared" si="12"/>
        <v>1.1574</v>
      </c>
      <c r="G178" s="4" t="s">
        <v>6</v>
      </c>
      <c r="H178" s="4" t="s">
        <v>9</v>
      </c>
      <c r="I178" s="4" t="s">
        <v>6</v>
      </c>
      <c r="J178" s="1">
        <f t="shared" si="13"/>
        <v>1.3633999999999999</v>
      </c>
      <c r="K178" s="4" t="s">
        <v>9</v>
      </c>
      <c r="L178" s="4" t="s">
        <v>9</v>
      </c>
      <c r="M178" s="4" t="s">
        <v>17</v>
      </c>
      <c r="N178" s="4" t="s">
        <v>17</v>
      </c>
      <c r="O178" s="4" t="s">
        <v>9</v>
      </c>
      <c r="P178" s="1">
        <f t="shared" si="14"/>
        <v>0.87909999999999999</v>
      </c>
      <c r="Q178" s="4" t="s">
        <v>17</v>
      </c>
      <c r="R178" s="4" t="s">
        <v>9</v>
      </c>
    </row>
    <row r="179" spans="1:18" x14ac:dyDescent="0.2">
      <c r="A179" s="7">
        <v>178</v>
      </c>
      <c r="B179" s="1">
        <f t="shared" si="10"/>
        <v>2.859</v>
      </c>
      <c r="C179" s="1">
        <f t="shared" si="11"/>
        <v>0.43149999999999999</v>
      </c>
      <c r="D179" s="4">
        <v>3</v>
      </c>
      <c r="E179" s="4" t="s">
        <v>22</v>
      </c>
      <c r="F179" s="1">
        <f t="shared" si="12"/>
        <v>0.68469999999999998</v>
      </c>
      <c r="G179" s="4" t="s">
        <v>17</v>
      </c>
      <c r="H179" s="4" t="s">
        <v>17</v>
      </c>
      <c r="I179" s="4" t="s">
        <v>22</v>
      </c>
      <c r="J179" s="1">
        <f t="shared" si="13"/>
        <v>0.9775999999999998</v>
      </c>
      <c r="K179" s="4" t="s">
        <v>9</v>
      </c>
      <c r="L179" s="4" t="s">
        <v>6</v>
      </c>
      <c r="M179" s="4" t="s">
        <v>6</v>
      </c>
      <c r="N179" s="4" t="s">
        <v>10</v>
      </c>
      <c r="O179" s="4" t="s">
        <v>17</v>
      </c>
      <c r="P179" s="1">
        <f t="shared" si="14"/>
        <v>0.76519999999999999</v>
      </c>
      <c r="Q179" s="4" t="s">
        <v>17</v>
      </c>
      <c r="R179" s="4" t="s">
        <v>6</v>
      </c>
    </row>
    <row r="180" spans="1:18" x14ac:dyDescent="0.2">
      <c r="A180" s="7">
        <v>179</v>
      </c>
      <c r="B180" s="1">
        <f t="shared" si="10"/>
        <v>3.1467999999999998</v>
      </c>
      <c r="C180" s="1">
        <f t="shared" si="11"/>
        <v>0.56989999999999996</v>
      </c>
      <c r="D180" s="4" t="s">
        <v>17</v>
      </c>
      <c r="E180" s="4" t="s">
        <v>6</v>
      </c>
      <c r="F180" s="1">
        <f t="shared" si="12"/>
        <v>0.91659999999999997</v>
      </c>
      <c r="G180" s="4" t="s">
        <v>9</v>
      </c>
      <c r="H180" s="4" t="s">
        <v>17</v>
      </c>
      <c r="I180" s="4" t="s">
        <v>17</v>
      </c>
      <c r="J180" s="1">
        <f t="shared" si="13"/>
        <v>1.0089999999999999</v>
      </c>
      <c r="K180" s="4" t="s">
        <v>9</v>
      </c>
      <c r="L180" s="4" t="s">
        <v>6</v>
      </c>
      <c r="M180" s="4" t="s">
        <v>6</v>
      </c>
      <c r="N180" s="4" t="s">
        <v>10</v>
      </c>
      <c r="O180" s="4" t="s">
        <v>6</v>
      </c>
      <c r="P180" s="1">
        <f t="shared" si="14"/>
        <v>0.65129999999999999</v>
      </c>
      <c r="Q180" s="4" t="s">
        <v>17</v>
      </c>
      <c r="R180" s="4" t="s">
        <v>17</v>
      </c>
    </row>
    <row r="181" spans="1:18" x14ac:dyDescent="0.2">
      <c r="A181" s="7">
        <v>180</v>
      </c>
      <c r="B181" s="1">
        <f t="shared" si="10"/>
        <v>2.7111999999999998</v>
      </c>
      <c r="C181" s="1">
        <f t="shared" si="11"/>
        <v>0.50069999999999992</v>
      </c>
      <c r="D181" s="4" t="s">
        <v>17</v>
      </c>
      <c r="E181" s="4" t="s">
        <v>17</v>
      </c>
      <c r="F181" s="1">
        <f t="shared" si="12"/>
        <v>0.53200000000000003</v>
      </c>
      <c r="G181" s="4" t="s">
        <v>22</v>
      </c>
      <c r="H181" s="4" t="s">
        <v>22</v>
      </c>
      <c r="I181" s="4" t="s">
        <v>22</v>
      </c>
      <c r="J181" s="1">
        <f t="shared" si="13"/>
        <v>1.0271999999999999</v>
      </c>
      <c r="K181" s="4" t="s">
        <v>9</v>
      </c>
      <c r="L181" s="4" t="s">
        <v>9</v>
      </c>
      <c r="M181" s="4" t="s">
        <v>17</v>
      </c>
      <c r="N181" s="4" t="s">
        <v>10</v>
      </c>
      <c r="O181" s="4" t="s">
        <v>6</v>
      </c>
      <c r="P181" s="1">
        <f t="shared" si="14"/>
        <v>0.65129999999999999</v>
      </c>
      <c r="Q181" s="4" t="s">
        <v>17</v>
      </c>
      <c r="R181" s="4" t="s">
        <v>17</v>
      </c>
    </row>
    <row r="182" spans="1:18" x14ac:dyDescent="0.2">
      <c r="A182" s="7">
        <v>181</v>
      </c>
      <c r="B182" s="1">
        <f t="shared" si="10"/>
        <v>3.0628000000000002</v>
      </c>
      <c r="C182" s="1">
        <f t="shared" si="11"/>
        <v>0.23609999999999998</v>
      </c>
      <c r="D182" s="4" t="s">
        <v>10</v>
      </c>
      <c r="E182" s="4" t="s">
        <v>22</v>
      </c>
      <c r="F182" s="1">
        <f t="shared" si="12"/>
        <v>0.81790000000000007</v>
      </c>
      <c r="G182" s="4">
        <v>3</v>
      </c>
      <c r="H182" s="4">
        <v>2</v>
      </c>
      <c r="I182" s="4" t="s">
        <v>6</v>
      </c>
      <c r="J182" s="1">
        <f t="shared" si="13"/>
        <v>1.1403999999999999</v>
      </c>
      <c r="K182" s="4" t="s">
        <v>9</v>
      </c>
      <c r="L182" s="4" t="s">
        <v>9</v>
      </c>
      <c r="M182" s="4" t="s">
        <v>9</v>
      </c>
      <c r="N182" s="4" t="s">
        <v>10</v>
      </c>
      <c r="O182" s="4" t="s">
        <v>9</v>
      </c>
      <c r="P182" s="1">
        <f t="shared" si="14"/>
        <v>0.86840000000000006</v>
      </c>
      <c r="Q182" s="4" t="s">
        <v>6</v>
      </c>
      <c r="R182" s="4" t="s">
        <v>6</v>
      </c>
    </row>
    <row r="183" spans="1:18" x14ac:dyDescent="0.2">
      <c r="A183" s="7">
        <v>182</v>
      </c>
      <c r="B183" s="1">
        <f t="shared" si="10"/>
        <v>3.4624999999999999</v>
      </c>
      <c r="C183" s="1">
        <f t="shared" si="11"/>
        <v>0.50069999999999992</v>
      </c>
      <c r="D183" s="4" t="s">
        <v>17</v>
      </c>
      <c r="E183" s="4" t="s">
        <v>17</v>
      </c>
      <c r="F183" s="1">
        <f t="shared" si="12"/>
        <v>1.1233</v>
      </c>
      <c r="G183" s="4" t="s">
        <v>9</v>
      </c>
      <c r="H183" s="4" t="s">
        <v>6</v>
      </c>
      <c r="I183" s="4" t="s">
        <v>6</v>
      </c>
      <c r="J183" s="1">
        <f t="shared" si="13"/>
        <v>1.4043000000000001</v>
      </c>
      <c r="K183" s="4" t="s">
        <v>9</v>
      </c>
      <c r="L183" s="4" t="s">
        <v>9</v>
      </c>
      <c r="M183" s="4" t="s">
        <v>6</v>
      </c>
      <c r="N183" s="4" t="s">
        <v>17</v>
      </c>
      <c r="O183" s="4" t="s">
        <v>9</v>
      </c>
      <c r="P183" s="1">
        <f t="shared" si="14"/>
        <v>0.43420000000000003</v>
      </c>
      <c r="Q183" s="4" t="s">
        <v>22</v>
      </c>
      <c r="R183" s="4" t="s">
        <v>22</v>
      </c>
    </row>
    <row r="184" spans="1:18" x14ac:dyDescent="0.2">
      <c r="A184" s="7">
        <v>183</v>
      </c>
      <c r="B184" s="1">
        <f t="shared" si="10"/>
        <v>3.1425000000000001</v>
      </c>
      <c r="C184" s="1">
        <f t="shared" si="11"/>
        <v>0.43149999999999999</v>
      </c>
      <c r="D184" s="4" t="s">
        <v>17</v>
      </c>
      <c r="E184" s="4" t="s">
        <v>22</v>
      </c>
      <c r="F184" s="1">
        <f t="shared" si="12"/>
        <v>0.97059999999999991</v>
      </c>
      <c r="G184" s="4" t="s">
        <v>6</v>
      </c>
      <c r="H184" s="4" t="s">
        <v>17</v>
      </c>
      <c r="I184" s="4" t="s">
        <v>6</v>
      </c>
      <c r="J184" s="1">
        <f t="shared" si="13"/>
        <v>1.0891</v>
      </c>
      <c r="K184" s="4" t="s">
        <v>9</v>
      </c>
      <c r="L184" s="4" t="s">
        <v>6</v>
      </c>
      <c r="M184" s="4" t="s">
        <v>17</v>
      </c>
      <c r="N184" s="4" t="s">
        <v>22</v>
      </c>
      <c r="O184" s="4" t="s">
        <v>17</v>
      </c>
      <c r="P184" s="1">
        <f t="shared" si="14"/>
        <v>0.65129999999999999</v>
      </c>
      <c r="Q184" s="4" t="s">
        <v>17</v>
      </c>
      <c r="R184" s="4" t="s">
        <v>17</v>
      </c>
    </row>
    <row r="185" spans="1:18" x14ac:dyDescent="0.2">
      <c r="A185" s="7">
        <v>184</v>
      </c>
      <c r="B185" s="1">
        <f t="shared" si="10"/>
        <v>2.7433000000000001</v>
      </c>
      <c r="C185" s="1">
        <f t="shared" si="11"/>
        <v>0.59840000000000004</v>
      </c>
      <c r="D185" s="4">
        <v>4</v>
      </c>
      <c r="E185" s="4" t="s">
        <v>17</v>
      </c>
      <c r="F185" s="1">
        <f t="shared" si="12"/>
        <v>0.3846</v>
      </c>
      <c r="G185" s="4" t="s">
        <v>17</v>
      </c>
      <c r="H185" s="4" t="s">
        <v>10</v>
      </c>
      <c r="I185" s="4" t="s">
        <v>10</v>
      </c>
      <c r="J185" s="1">
        <f t="shared" si="13"/>
        <v>1.109</v>
      </c>
      <c r="K185" s="4" t="s">
        <v>9</v>
      </c>
      <c r="L185" s="4" t="s">
        <v>9</v>
      </c>
      <c r="M185" s="4" t="s">
        <v>9</v>
      </c>
      <c r="N185" s="4" t="s">
        <v>10</v>
      </c>
      <c r="O185" s="4" t="s">
        <v>6</v>
      </c>
      <c r="P185" s="1">
        <f t="shared" si="14"/>
        <v>0.65129999999999999</v>
      </c>
      <c r="Q185" s="4" t="s">
        <v>17</v>
      </c>
      <c r="R185" s="4" t="s">
        <v>17</v>
      </c>
    </row>
    <row r="186" spans="1:18" x14ac:dyDescent="0.2">
      <c r="A186" s="7">
        <v>185</v>
      </c>
      <c r="B186" s="1">
        <f t="shared" si="10"/>
        <v>2.6006</v>
      </c>
      <c r="C186" s="1">
        <f t="shared" si="11"/>
        <v>0.40300000000000002</v>
      </c>
      <c r="D186" s="4" t="s">
        <v>22</v>
      </c>
      <c r="E186" s="4" t="s">
        <v>17</v>
      </c>
      <c r="F186" s="1">
        <f t="shared" si="12"/>
        <v>0.59130000000000005</v>
      </c>
      <c r="G186" s="4" t="s">
        <v>17</v>
      </c>
      <c r="H186" s="4">
        <v>2</v>
      </c>
      <c r="I186" s="4">
        <v>2</v>
      </c>
      <c r="J186" s="1">
        <f t="shared" si="13"/>
        <v>1.1613999999999998</v>
      </c>
      <c r="K186" s="4" t="s">
        <v>9</v>
      </c>
      <c r="L186" s="4" t="s">
        <v>6</v>
      </c>
      <c r="M186" s="4" t="s">
        <v>6</v>
      </c>
      <c r="N186" s="4" t="s">
        <v>22</v>
      </c>
      <c r="O186" s="4" t="s">
        <v>6</v>
      </c>
      <c r="P186" s="1">
        <f t="shared" si="14"/>
        <v>0.44490000000000002</v>
      </c>
      <c r="Q186" s="4" t="s">
        <v>10</v>
      </c>
      <c r="R186" s="4" t="s">
        <v>17</v>
      </c>
    </row>
    <row r="187" spans="1:18" x14ac:dyDescent="0.2">
      <c r="A187" s="7">
        <v>186</v>
      </c>
      <c r="B187" s="1">
        <f t="shared" si="10"/>
        <v>3.1460999999999997</v>
      </c>
      <c r="C187" s="1">
        <f t="shared" si="11"/>
        <v>0.33379999999999999</v>
      </c>
      <c r="D187" s="4" t="s">
        <v>22</v>
      </c>
      <c r="E187" s="4" t="s">
        <v>22</v>
      </c>
      <c r="F187" s="1">
        <f t="shared" si="12"/>
        <v>0.74399999999999999</v>
      </c>
      <c r="G187" s="4">
        <v>4</v>
      </c>
      <c r="H187" s="4">
        <v>3</v>
      </c>
      <c r="I187" s="4">
        <v>2</v>
      </c>
      <c r="J187" s="1">
        <f t="shared" si="13"/>
        <v>1.3137999999999999</v>
      </c>
      <c r="K187" s="4" t="s">
        <v>9</v>
      </c>
      <c r="L187" s="4" t="s">
        <v>6</v>
      </c>
      <c r="M187" s="4" t="s">
        <v>6</v>
      </c>
      <c r="N187" s="4" t="s">
        <v>17</v>
      </c>
      <c r="O187" s="4" t="s">
        <v>6</v>
      </c>
      <c r="P187" s="1">
        <f t="shared" si="14"/>
        <v>0.75449999999999995</v>
      </c>
      <c r="Q187" s="4" t="s">
        <v>6</v>
      </c>
      <c r="R187" s="4" t="s">
        <v>17</v>
      </c>
    </row>
    <row r="188" spans="1:18" x14ac:dyDescent="0.2">
      <c r="A188" s="7">
        <v>187</v>
      </c>
      <c r="B188" s="1">
        <f t="shared" si="10"/>
        <v>4.1443999999999992</v>
      </c>
      <c r="C188" s="1">
        <f t="shared" si="11"/>
        <v>0.54139999999999999</v>
      </c>
      <c r="D188" s="4" t="s">
        <v>22</v>
      </c>
      <c r="E188" s="4" t="s">
        <v>9</v>
      </c>
      <c r="F188" s="1">
        <f t="shared" si="12"/>
        <v>1.0640000000000001</v>
      </c>
      <c r="G188" s="4" t="s">
        <v>6</v>
      </c>
      <c r="H188" s="4" t="s">
        <v>6</v>
      </c>
      <c r="I188" s="4" t="s">
        <v>6</v>
      </c>
      <c r="J188" s="1">
        <f t="shared" si="13"/>
        <v>1.5567</v>
      </c>
      <c r="K188" s="4" t="s">
        <v>9</v>
      </c>
      <c r="L188" s="4" t="s">
        <v>9</v>
      </c>
      <c r="M188" s="4" t="s">
        <v>6</v>
      </c>
      <c r="N188" s="4" t="s">
        <v>6</v>
      </c>
      <c r="O188" s="4" t="s">
        <v>9</v>
      </c>
      <c r="P188" s="1">
        <f t="shared" si="14"/>
        <v>0.98229999999999995</v>
      </c>
      <c r="Q188" s="4" t="s">
        <v>6</v>
      </c>
      <c r="R188" s="4" t="s">
        <v>9</v>
      </c>
    </row>
    <row r="189" spans="1:18" x14ac:dyDescent="0.2">
      <c r="A189" s="7">
        <v>188</v>
      </c>
      <c r="B189" s="1">
        <f t="shared" si="10"/>
        <v>3.5540000000000003</v>
      </c>
      <c r="C189" s="1">
        <f t="shared" si="11"/>
        <v>0.47219999999999995</v>
      </c>
      <c r="D189" s="4" t="s">
        <v>22</v>
      </c>
      <c r="E189" s="4" t="s">
        <v>6</v>
      </c>
      <c r="F189" s="1">
        <f t="shared" si="12"/>
        <v>1.0640000000000001</v>
      </c>
      <c r="G189" s="4" t="s">
        <v>6</v>
      </c>
      <c r="H189" s="4" t="s">
        <v>6</v>
      </c>
      <c r="I189" s="4" t="s">
        <v>6</v>
      </c>
      <c r="J189" s="1">
        <f t="shared" si="13"/>
        <v>1.1494</v>
      </c>
      <c r="K189" s="4" t="s">
        <v>22</v>
      </c>
      <c r="L189" s="4" t="s">
        <v>22</v>
      </c>
      <c r="M189" s="4" t="s">
        <v>6</v>
      </c>
      <c r="N189" s="4" t="s">
        <v>6</v>
      </c>
      <c r="O189" s="4" t="s">
        <v>6</v>
      </c>
      <c r="P189" s="1">
        <f t="shared" si="14"/>
        <v>0.86840000000000006</v>
      </c>
      <c r="Q189" s="4" t="s">
        <v>6</v>
      </c>
      <c r="R189" s="4" t="s">
        <v>6</v>
      </c>
    </row>
    <row r="190" spans="1:18" x14ac:dyDescent="0.2">
      <c r="A190" s="7">
        <v>189</v>
      </c>
      <c r="B190" s="1">
        <f t="shared" si="10"/>
        <v>2.6035999999999997</v>
      </c>
      <c r="C190" s="1">
        <f t="shared" si="11"/>
        <v>0.40300000000000002</v>
      </c>
      <c r="D190" s="4" t="s">
        <v>22</v>
      </c>
      <c r="E190" s="4" t="s">
        <v>17</v>
      </c>
      <c r="F190" s="1">
        <f t="shared" si="12"/>
        <v>0.77810000000000001</v>
      </c>
      <c r="G190" s="4" t="s">
        <v>17</v>
      </c>
      <c r="H190" s="4">
        <v>4</v>
      </c>
      <c r="I190" s="4" t="s">
        <v>22</v>
      </c>
      <c r="J190" s="1">
        <f t="shared" si="13"/>
        <v>0.9775999999999998</v>
      </c>
      <c r="K190" s="4" t="s">
        <v>9</v>
      </c>
      <c r="L190" s="4" t="s">
        <v>6</v>
      </c>
      <c r="M190" s="4" t="s">
        <v>6</v>
      </c>
      <c r="N190" s="4" t="s">
        <v>10</v>
      </c>
      <c r="O190" s="4" t="s">
        <v>17</v>
      </c>
      <c r="P190" s="1">
        <f t="shared" si="14"/>
        <v>0.44490000000000002</v>
      </c>
      <c r="Q190" s="4" t="s">
        <v>10</v>
      </c>
      <c r="R190" s="4">
        <v>3</v>
      </c>
    </row>
    <row r="191" spans="1:18" x14ac:dyDescent="0.2">
      <c r="A191" s="7">
        <v>190</v>
      </c>
      <c r="B191" s="1">
        <f t="shared" si="10"/>
        <v>3.1030999999999995</v>
      </c>
      <c r="C191" s="1">
        <f t="shared" si="11"/>
        <v>0.47219999999999995</v>
      </c>
      <c r="D191" s="4">
        <v>2</v>
      </c>
      <c r="E191" s="4" t="s">
        <v>6</v>
      </c>
      <c r="F191" s="1">
        <f t="shared" si="12"/>
        <v>0.97059999999999991</v>
      </c>
      <c r="G191" s="4" t="s">
        <v>6</v>
      </c>
      <c r="H191" s="4" t="s">
        <v>17</v>
      </c>
      <c r="I191" s="4" t="s">
        <v>6</v>
      </c>
      <c r="J191" s="1">
        <f t="shared" si="13"/>
        <v>1.0089999999999999</v>
      </c>
      <c r="K191" s="4" t="s">
        <v>9</v>
      </c>
      <c r="L191" s="4" t="s">
        <v>6</v>
      </c>
      <c r="M191" s="4" t="s">
        <v>6</v>
      </c>
      <c r="N191" s="4" t="s">
        <v>10</v>
      </c>
      <c r="O191" s="4" t="s">
        <v>6</v>
      </c>
      <c r="P191" s="1">
        <f t="shared" si="14"/>
        <v>0.65129999999999999</v>
      </c>
      <c r="Q191" s="4" t="s">
        <v>17</v>
      </c>
      <c r="R191" s="4" t="s">
        <v>17</v>
      </c>
    </row>
    <row r="192" spans="1:18" x14ac:dyDescent="0.2">
      <c r="A192" s="7">
        <v>191</v>
      </c>
      <c r="B192" s="1">
        <f t="shared" si="10"/>
        <v>2.1088</v>
      </c>
      <c r="C192" s="1">
        <f t="shared" si="11"/>
        <v>0.40300000000000002</v>
      </c>
      <c r="D192" s="4" t="s">
        <v>22</v>
      </c>
      <c r="E192" s="4" t="s">
        <v>17</v>
      </c>
      <c r="F192" s="1">
        <f t="shared" si="12"/>
        <v>0.81790000000000007</v>
      </c>
      <c r="G192" s="4">
        <v>3</v>
      </c>
      <c r="H192" s="4">
        <v>2</v>
      </c>
      <c r="I192" s="4">
        <v>4</v>
      </c>
      <c r="J192" s="1">
        <f t="shared" si="13"/>
        <v>0.45370000000000005</v>
      </c>
      <c r="K192" s="4" t="s">
        <v>10</v>
      </c>
      <c r="L192" s="4" t="s">
        <v>10</v>
      </c>
      <c r="M192" s="4" t="s">
        <v>22</v>
      </c>
      <c r="N192" s="4" t="s">
        <v>10</v>
      </c>
      <c r="O192" s="4" t="s">
        <v>17</v>
      </c>
      <c r="P192" s="1">
        <f t="shared" si="14"/>
        <v>0.43420000000000003</v>
      </c>
      <c r="Q192" s="4" t="s">
        <v>22</v>
      </c>
      <c r="R192" s="4" t="s">
        <v>22</v>
      </c>
    </row>
    <row r="193" spans="1:18" x14ac:dyDescent="0.2">
      <c r="A193" s="7">
        <v>192</v>
      </c>
      <c r="B193" s="1">
        <f t="shared" si="10"/>
        <v>2.7447999999999997</v>
      </c>
      <c r="C193" s="1">
        <f t="shared" si="11"/>
        <v>0.69609999999999994</v>
      </c>
      <c r="D193" s="4">
        <v>5</v>
      </c>
      <c r="E193" s="4" t="s">
        <v>17</v>
      </c>
      <c r="F193" s="1">
        <f t="shared" si="12"/>
        <v>0.89139999999999997</v>
      </c>
      <c r="G193" s="4" t="s">
        <v>17</v>
      </c>
      <c r="H193" s="4">
        <v>4</v>
      </c>
      <c r="I193" s="4">
        <v>3</v>
      </c>
      <c r="J193" s="1">
        <f t="shared" si="13"/>
        <v>0.6198999999999999</v>
      </c>
      <c r="K193" s="4" t="s">
        <v>22</v>
      </c>
      <c r="L193" s="4" t="s">
        <v>22</v>
      </c>
      <c r="M193" s="4" t="s">
        <v>17</v>
      </c>
      <c r="N193" s="4" t="s">
        <v>10</v>
      </c>
      <c r="O193" s="4" t="s">
        <v>17</v>
      </c>
      <c r="P193" s="1">
        <f t="shared" si="14"/>
        <v>0.53739999999999999</v>
      </c>
      <c r="Q193" s="4">
        <v>3</v>
      </c>
      <c r="R193" s="4" t="s">
        <v>22</v>
      </c>
    </row>
    <row r="194" spans="1:18" x14ac:dyDescent="0.2">
      <c r="A194" s="7">
        <v>193</v>
      </c>
      <c r="B194" s="1">
        <f t="shared" ref="B194:B214" si="15">C194+F194+J194+P194</f>
        <v>1.5595000000000001</v>
      </c>
      <c r="C194" s="1">
        <f t="shared" ref="C194:C214" si="16">D194*0.0977+E194*0.0692</f>
        <v>0.2646</v>
      </c>
      <c r="D194" s="4" t="s">
        <v>22</v>
      </c>
      <c r="E194" s="4" t="s">
        <v>10</v>
      </c>
      <c r="F194" s="1">
        <f t="shared" ref="F194:F214" si="17">G194*0.0593+H194*0.0934+I194*0.1133</f>
        <v>0.5373</v>
      </c>
      <c r="G194" s="4" t="s">
        <v>6</v>
      </c>
      <c r="H194" s="4" t="s">
        <v>22</v>
      </c>
      <c r="I194" s="4" t="s">
        <v>10</v>
      </c>
      <c r="J194" s="1">
        <f t="shared" ref="J194:J214" si="18">K194*0.0662+L194*0.0591+M194*0.0409+N194*0.1524+O194*0.0314</f>
        <v>0.54049999999999998</v>
      </c>
      <c r="K194" s="4" t="s">
        <v>10</v>
      </c>
      <c r="L194" s="4" t="s">
        <v>17</v>
      </c>
      <c r="M194" s="4" t="s">
        <v>22</v>
      </c>
      <c r="N194" s="4" t="s">
        <v>10</v>
      </c>
      <c r="O194" s="4" t="s">
        <v>22</v>
      </c>
      <c r="P194" s="1">
        <f t="shared" ref="P194:P214" si="19">Q194*0.1032+R194*0.1139</f>
        <v>0.21710000000000002</v>
      </c>
      <c r="Q194" s="4" t="s">
        <v>10</v>
      </c>
      <c r="R194" s="4" t="s">
        <v>10</v>
      </c>
    </row>
    <row r="195" spans="1:18" x14ac:dyDescent="0.2">
      <c r="A195" s="7">
        <v>194</v>
      </c>
      <c r="B195" s="1">
        <f t="shared" si="15"/>
        <v>3.0183</v>
      </c>
      <c r="C195" s="1">
        <f t="shared" si="16"/>
        <v>0.50069999999999992</v>
      </c>
      <c r="D195" s="4" t="s">
        <v>17</v>
      </c>
      <c r="E195" s="4" t="s">
        <v>17</v>
      </c>
      <c r="F195" s="1">
        <f t="shared" si="17"/>
        <v>0.85729999999999995</v>
      </c>
      <c r="G195" s="4">
        <v>4</v>
      </c>
      <c r="H195" s="4">
        <v>3</v>
      </c>
      <c r="I195" s="4">
        <v>3</v>
      </c>
      <c r="J195" s="1">
        <f t="shared" si="18"/>
        <v>1.0089999999999999</v>
      </c>
      <c r="K195" s="4" t="s">
        <v>9</v>
      </c>
      <c r="L195" s="4" t="s">
        <v>6</v>
      </c>
      <c r="M195" s="4" t="s">
        <v>6</v>
      </c>
      <c r="N195" s="4" t="s">
        <v>10</v>
      </c>
      <c r="O195" s="4" t="s">
        <v>6</v>
      </c>
      <c r="P195" s="1">
        <f t="shared" si="19"/>
        <v>0.65129999999999999</v>
      </c>
      <c r="Q195" s="4" t="s">
        <v>17</v>
      </c>
      <c r="R195" s="4" t="s">
        <v>17</v>
      </c>
    </row>
    <row r="196" spans="1:18" x14ac:dyDescent="0.2">
      <c r="A196" s="7">
        <v>195</v>
      </c>
      <c r="B196" s="1">
        <f t="shared" si="15"/>
        <v>2.8378000000000001</v>
      </c>
      <c r="C196" s="1">
        <f t="shared" si="16"/>
        <v>0.43149999999999999</v>
      </c>
      <c r="D196" s="4" t="s">
        <v>17</v>
      </c>
      <c r="E196" s="4" t="s">
        <v>22</v>
      </c>
      <c r="F196" s="1">
        <f t="shared" si="17"/>
        <v>1.0046999999999999</v>
      </c>
      <c r="G196" s="4" t="s">
        <v>17</v>
      </c>
      <c r="H196" s="4" t="s">
        <v>6</v>
      </c>
      <c r="I196" s="4" t="s">
        <v>6</v>
      </c>
      <c r="J196" s="1">
        <f t="shared" si="18"/>
        <v>0.95669999999999999</v>
      </c>
      <c r="K196" s="4" t="s">
        <v>17</v>
      </c>
      <c r="L196" s="4" t="s">
        <v>6</v>
      </c>
      <c r="M196" s="4" t="s">
        <v>17</v>
      </c>
      <c r="N196" s="4" t="s">
        <v>22</v>
      </c>
      <c r="O196" s="4" t="s">
        <v>17</v>
      </c>
      <c r="P196" s="1">
        <f t="shared" si="19"/>
        <v>0.44490000000000002</v>
      </c>
      <c r="Q196" s="4" t="s">
        <v>10</v>
      </c>
      <c r="R196" s="4">
        <v>3</v>
      </c>
    </row>
    <row r="197" spans="1:18" x14ac:dyDescent="0.2">
      <c r="A197" s="7">
        <v>196</v>
      </c>
      <c r="B197" s="1">
        <f t="shared" si="15"/>
        <v>3.6113</v>
      </c>
      <c r="C197" s="1">
        <f t="shared" si="16"/>
        <v>0.6391</v>
      </c>
      <c r="D197" s="4" t="s">
        <v>17</v>
      </c>
      <c r="E197" s="4" t="s">
        <v>9</v>
      </c>
      <c r="F197" s="1">
        <f t="shared" si="17"/>
        <v>0.91659999999999997</v>
      </c>
      <c r="G197" s="4" t="s">
        <v>9</v>
      </c>
      <c r="H197" s="4" t="s">
        <v>17</v>
      </c>
      <c r="I197" s="4" t="s">
        <v>17</v>
      </c>
      <c r="J197" s="1">
        <f t="shared" si="18"/>
        <v>1.4043000000000001</v>
      </c>
      <c r="K197" s="4" t="s">
        <v>9</v>
      </c>
      <c r="L197" s="4" t="s">
        <v>9</v>
      </c>
      <c r="M197" s="4" t="s">
        <v>6</v>
      </c>
      <c r="N197" s="4" t="s">
        <v>17</v>
      </c>
      <c r="O197" s="4" t="s">
        <v>9</v>
      </c>
      <c r="P197" s="1">
        <f t="shared" si="19"/>
        <v>0.65129999999999999</v>
      </c>
      <c r="Q197" s="4" t="s">
        <v>17</v>
      </c>
      <c r="R197" s="4" t="s">
        <v>17</v>
      </c>
    </row>
    <row r="198" spans="1:18" x14ac:dyDescent="0.2">
      <c r="A198" s="7">
        <v>197</v>
      </c>
      <c r="B198" s="1">
        <f t="shared" si="15"/>
        <v>3.1256999999999997</v>
      </c>
      <c r="C198" s="1">
        <f t="shared" si="16"/>
        <v>0.66759999999999997</v>
      </c>
      <c r="D198" s="4" t="s">
        <v>6</v>
      </c>
      <c r="E198" s="4" t="s">
        <v>6</v>
      </c>
      <c r="F198" s="1">
        <f t="shared" si="17"/>
        <v>0.73869999999999991</v>
      </c>
      <c r="G198" s="4" t="s">
        <v>22</v>
      </c>
      <c r="H198" s="4" t="s">
        <v>17</v>
      </c>
      <c r="I198" s="4" t="s">
        <v>17</v>
      </c>
      <c r="J198" s="1">
        <f t="shared" si="18"/>
        <v>1.0680999999999998</v>
      </c>
      <c r="K198" s="4" t="s">
        <v>9</v>
      </c>
      <c r="L198" s="4" t="s">
        <v>9</v>
      </c>
      <c r="M198" s="4" t="s">
        <v>6</v>
      </c>
      <c r="N198" s="4" t="s">
        <v>10</v>
      </c>
      <c r="O198" s="4" t="s">
        <v>6</v>
      </c>
      <c r="P198" s="1">
        <f t="shared" si="19"/>
        <v>0.65129999999999999</v>
      </c>
      <c r="Q198" s="4" t="s">
        <v>17</v>
      </c>
      <c r="R198" s="4" t="s">
        <v>17</v>
      </c>
    </row>
    <row r="199" spans="1:18" x14ac:dyDescent="0.2">
      <c r="A199" s="7">
        <v>198</v>
      </c>
      <c r="B199" s="1">
        <f t="shared" si="15"/>
        <v>3.5194000000000001</v>
      </c>
      <c r="C199" s="1">
        <f t="shared" si="16"/>
        <v>0.40300000000000002</v>
      </c>
      <c r="D199" s="4" t="s">
        <v>22</v>
      </c>
      <c r="E199" s="4" t="s">
        <v>17</v>
      </c>
      <c r="F199" s="1">
        <f t="shared" si="17"/>
        <v>1.1179999999999999</v>
      </c>
      <c r="G199" s="4">
        <v>3</v>
      </c>
      <c r="H199" s="4" t="s">
        <v>6</v>
      </c>
      <c r="I199" s="4" t="s">
        <v>9</v>
      </c>
      <c r="J199" s="1">
        <f t="shared" si="18"/>
        <v>1.1299999999999999</v>
      </c>
      <c r="K199" s="4" t="s">
        <v>9</v>
      </c>
      <c r="L199" s="4" t="s">
        <v>6</v>
      </c>
      <c r="M199" s="4" t="s">
        <v>6</v>
      </c>
      <c r="N199" s="4" t="s">
        <v>22</v>
      </c>
      <c r="O199" s="4" t="s">
        <v>17</v>
      </c>
      <c r="P199" s="1">
        <f t="shared" si="19"/>
        <v>0.86840000000000006</v>
      </c>
      <c r="Q199" s="4" t="s">
        <v>6</v>
      </c>
      <c r="R199" s="4" t="s">
        <v>6</v>
      </c>
    </row>
    <row r="200" spans="1:18" x14ac:dyDescent="0.2">
      <c r="A200" s="7">
        <v>199</v>
      </c>
      <c r="B200" s="1">
        <f t="shared" si="15"/>
        <v>3.0345</v>
      </c>
      <c r="C200" s="1">
        <f t="shared" si="16"/>
        <v>0.59840000000000004</v>
      </c>
      <c r="D200" s="4">
        <v>4</v>
      </c>
      <c r="E200" s="4" t="s">
        <v>17</v>
      </c>
      <c r="F200" s="1">
        <f t="shared" si="17"/>
        <v>0.74399999999999999</v>
      </c>
      <c r="G200" s="4" t="s">
        <v>6</v>
      </c>
      <c r="H200" s="4" t="s">
        <v>17</v>
      </c>
      <c r="I200" s="4">
        <v>2</v>
      </c>
      <c r="J200" s="1">
        <f t="shared" si="18"/>
        <v>1.1547000000000001</v>
      </c>
      <c r="K200" s="4" t="s">
        <v>9</v>
      </c>
      <c r="L200" s="4" t="s">
        <v>22</v>
      </c>
      <c r="M200" s="4" t="s">
        <v>17</v>
      </c>
      <c r="N200" s="4" t="s">
        <v>17</v>
      </c>
      <c r="O200" s="4" t="s">
        <v>6</v>
      </c>
      <c r="P200" s="1">
        <f t="shared" si="19"/>
        <v>0.53739999999999999</v>
      </c>
      <c r="Q200" s="4" t="s">
        <v>17</v>
      </c>
      <c r="R200" s="4" t="s">
        <v>22</v>
      </c>
    </row>
    <row r="201" spans="1:18" x14ac:dyDescent="0.2">
      <c r="A201" s="7">
        <v>200</v>
      </c>
      <c r="B201" s="1">
        <f t="shared" si="15"/>
        <v>2.7618999999999998</v>
      </c>
      <c r="C201" s="1">
        <f t="shared" si="16"/>
        <v>0.50069999999999992</v>
      </c>
      <c r="D201" s="4" t="s">
        <v>17</v>
      </c>
      <c r="E201" s="4" t="s">
        <v>17</v>
      </c>
      <c r="F201" s="1">
        <f t="shared" si="17"/>
        <v>0.93120000000000003</v>
      </c>
      <c r="G201" s="4" t="s">
        <v>17</v>
      </c>
      <c r="H201" s="4">
        <v>2</v>
      </c>
      <c r="I201" s="4">
        <v>5</v>
      </c>
      <c r="J201" s="1">
        <f t="shared" si="18"/>
        <v>0.89579999999999982</v>
      </c>
      <c r="K201" s="4" t="s">
        <v>9</v>
      </c>
      <c r="L201" s="4" t="s">
        <v>6</v>
      </c>
      <c r="M201" s="4" t="s">
        <v>22</v>
      </c>
      <c r="N201" s="4" t="s">
        <v>10</v>
      </c>
      <c r="O201" s="4" t="s">
        <v>17</v>
      </c>
      <c r="P201" s="1">
        <f t="shared" si="19"/>
        <v>0.43420000000000003</v>
      </c>
      <c r="Q201" s="4" t="s">
        <v>22</v>
      </c>
      <c r="R201" s="4" t="s">
        <v>22</v>
      </c>
    </row>
    <row r="202" spans="1:18" x14ac:dyDescent="0.2">
      <c r="A202" s="7">
        <v>201</v>
      </c>
      <c r="B202" s="1">
        <f t="shared" si="15"/>
        <v>3.3375999999999997</v>
      </c>
      <c r="C202" s="1">
        <f t="shared" si="16"/>
        <v>0.66759999999999997</v>
      </c>
      <c r="D202" s="4" t="s">
        <v>6</v>
      </c>
      <c r="E202" s="4" t="s">
        <v>6</v>
      </c>
      <c r="F202" s="1">
        <f t="shared" si="17"/>
        <v>0.85729999999999995</v>
      </c>
      <c r="G202" s="4" t="s">
        <v>6</v>
      </c>
      <c r="H202" s="4" t="s">
        <v>17</v>
      </c>
      <c r="I202" s="4" t="s">
        <v>17</v>
      </c>
      <c r="J202" s="1">
        <f t="shared" si="18"/>
        <v>1.1613999999999998</v>
      </c>
      <c r="K202" s="4" t="s">
        <v>9</v>
      </c>
      <c r="L202" s="4" t="s">
        <v>6</v>
      </c>
      <c r="M202" s="4" t="s">
        <v>6</v>
      </c>
      <c r="N202" s="4" t="s">
        <v>22</v>
      </c>
      <c r="O202" s="4" t="s">
        <v>6</v>
      </c>
      <c r="P202" s="1">
        <f t="shared" si="19"/>
        <v>0.65129999999999999</v>
      </c>
      <c r="Q202" s="4" t="s">
        <v>17</v>
      </c>
      <c r="R202" s="4" t="s">
        <v>17</v>
      </c>
    </row>
    <row r="203" spans="1:18" x14ac:dyDescent="0.2">
      <c r="A203" s="7">
        <v>202</v>
      </c>
      <c r="B203" s="1">
        <f t="shared" si="15"/>
        <v>3.2736999999999998</v>
      </c>
      <c r="C203" s="1">
        <f t="shared" si="16"/>
        <v>0.56989999999999996</v>
      </c>
      <c r="D203" s="4" t="s">
        <v>17</v>
      </c>
      <c r="E203" s="4" t="s">
        <v>6</v>
      </c>
      <c r="F203" s="1">
        <f t="shared" si="17"/>
        <v>0.73869999999999991</v>
      </c>
      <c r="G203" s="4" t="s">
        <v>22</v>
      </c>
      <c r="H203" s="4">
        <v>3</v>
      </c>
      <c r="I203" s="4">
        <v>3</v>
      </c>
      <c r="J203" s="1">
        <f t="shared" si="18"/>
        <v>1.3137999999999999</v>
      </c>
      <c r="K203" s="4" t="s">
        <v>9</v>
      </c>
      <c r="L203" s="4" t="s">
        <v>6</v>
      </c>
      <c r="M203" s="4" t="s">
        <v>6</v>
      </c>
      <c r="N203" s="4" t="s">
        <v>17</v>
      </c>
      <c r="O203" s="4" t="s">
        <v>6</v>
      </c>
      <c r="P203" s="1">
        <f t="shared" si="19"/>
        <v>0.65129999999999999</v>
      </c>
      <c r="Q203" s="4" t="s">
        <v>17</v>
      </c>
      <c r="R203" s="4" t="s">
        <v>17</v>
      </c>
    </row>
    <row r="204" spans="1:18" x14ac:dyDescent="0.2">
      <c r="A204" s="7">
        <v>203</v>
      </c>
      <c r="B204" s="1">
        <f t="shared" si="15"/>
        <v>3.3927</v>
      </c>
      <c r="C204" s="1">
        <f t="shared" si="16"/>
        <v>0.50069999999999992</v>
      </c>
      <c r="D204" s="4">
        <v>3</v>
      </c>
      <c r="E204" s="4" t="s">
        <v>17</v>
      </c>
      <c r="F204" s="1">
        <f t="shared" si="17"/>
        <v>1.0299</v>
      </c>
      <c r="G204" s="4" t="s">
        <v>9</v>
      </c>
      <c r="H204" s="4">
        <v>3</v>
      </c>
      <c r="I204" s="4">
        <v>4</v>
      </c>
      <c r="J204" s="1">
        <f t="shared" si="18"/>
        <v>0.89049999999999996</v>
      </c>
      <c r="K204" s="4" t="s">
        <v>22</v>
      </c>
      <c r="L204" s="4" t="s">
        <v>6</v>
      </c>
      <c r="M204" s="4" t="s">
        <v>17</v>
      </c>
      <c r="N204" s="4" t="s">
        <v>22</v>
      </c>
      <c r="O204" s="4" t="s">
        <v>17</v>
      </c>
      <c r="P204" s="1">
        <f t="shared" si="19"/>
        <v>0.97160000000000002</v>
      </c>
      <c r="Q204" s="4" t="s">
        <v>9</v>
      </c>
      <c r="R204" s="4" t="s">
        <v>6</v>
      </c>
    </row>
    <row r="205" spans="1:18" x14ac:dyDescent="0.2">
      <c r="A205" s="7">
        <v>204</v>
      </c>
      <c r="B205" s="1">
        <f t="shared" si="15"/>
        <v>2.6324000000000001</v>
      </c>
      <c r="C205" s="1">
        <f t="shared" si="16"/>
        <v>0.33379999999999999</v>
      </c>
      <c r="D205" s="4" t="s">
        <v>22</v>
      </c>
      <c r="E205" s="4" t="s">
        <v>22</v>
      </c>
      <c r="F205" s="1">
        <f t="shared" si="17"/>
        <v>0.65059999999999996</v>
      </c>
      <c r="G205" s="4" t="s">
        <v>6</v>
      </c>
      <c r="H205" s="4" t="s">
        <v>22</v>
      </c>
      <c r="I205" s="4" t="s">
        <v>22</v>
      </c>
      <c r="J205" s="1">
        <f t="shared" si="18"/>
        <v>1.2138</v>
      </c>
      <c r="K205" s="4" t="s">
        <v>9</v>
      </c>
      <c r="L205" s="4" t="s">
        <v>17</v>
      </c>
      <c r="M205" s="4" t="s">
        <v>17</v>
      </c>
      <c r="N205" s="4" t="s">
        <v>17</v>
      </c>
      <c r="O205" s="4" t="s">
        <v>6</v>
      </c>
      <c r="P205" s="1">
        <f t="shared" si="19"/>
        <v>0.43420000000000003</v>
      </c>
      <c r="Q205" s="4" t="s">
        <v>22</v>
      </c>
      <c r="R205" s="4" t="s">
        <v>22</v>
      </c>
    </row>
    <row r="206" spans="1:18" x14ac:dyDescent="0.2">
      <c r="A206" s="7">
        <v>205</v>
      </c>
      <c r="B206" s="1">
        <f t="shared" si="15"/>
        <v>3.0209999999999999</v>
      </c>
      <c r="C206" s="1">
        <f t="shared" si="16"/>
        <v>0.50069999999999992</v>
      </c>
      <c r="D206" s="4" t="s">
        <v>17</v>
      </c>
      <c r="E206" s="4" t="s">
        <v>17</v>
      </c>
      <c r="F206" s="1">
        <f t="shared" si="17"/>
        <v>0.89139999999999997</v>
      </c>
      <c r="G206" s="4">
        <v>3</v>
      </c>
      <c r="H206" s="4">
        <v>4</v>
      </c>
      <c r="I206" s="4">
        <v>3</v>
      </c>
      <c r="J206" s="1">
        <f t="shared" si="18"/>
        <v>0.9775999999999998</v>
      </c>
      <c r="K206" s="4" t="s">
        <v>9</v>
      </c>
      <c r="L206" s="4" t="s">
        <v>6</v>
      </c>
      <c r="M206" s="4" t="s">
        <v>6</v>
      </c>
      <c r="N206" s="4" t="s">
        <v>10</v>
      </c>
      <c r="O206" s="4" t="s">
        <v>17</v>
      </c>
      <c r="P206" s="1">
        <f t="shared" si="19"/>
        <v>0.65129999999999999</v>
      </c>
      <c r="Q206" s="4" t="s">
        <v>17</v>
      </c>
      <c r="R206" s="4" t="s">
        <v>17</v>
      </c>
    </row>
    <row r="207" spans="1:18" x14ac:dyDescent="0.2">
      <c r="A207" s="7">
        <v>206</v>
      </c>
      <c r="B207" s="1">
        <f t="shared" si="15"/>
        <v>3.7390000000000003</v>
      </c>
      <c r="C207" s="1">
        <f t="shared" si="16"/>
        <v>0.43149999999999999</v>
      </c>
      <c r="D207" s="4">
        <v>3</v>
      </c>
      <c r="E207" s="4">
        <v>2</v>
      </c>
      <c r="F207" s="1">
        <f t="shared" si="17"/>
        <v>1.1233</v>
      </c>
      <c r="G207" s="4" t="s">
        <v>9</v>
      </c>
      <c r="H207" s="4" t="s">
        <v>6</v>
      </c>
      <c r="I207" s="4" t="s">
        <v>6</v>
      </c>
      <c r="J207" s="1">
        <f t="shared" si="18"/>
        <v>1.75</v>
      </c>
      <c r="K207" s="4" t="s">
        <v>9</v>
      </c>
      <c r="L207" s="4" t="s">
        <v>9</v>
      </c>
      <c r="M207" s="4" t="s">
        <v>9</v>
      </c>
      <c r="N207" s="4" t="s">
        <v>9</v>
      </c>
      <c r="O207" s="4" t="s">
        <v>9</v>
      </c>
      <c r="P207" s="1">
        <f t="shared" si="19"/>
        <v>0.43420000000000003</v>
      </c>
      <c r="Q207" s="4" t="s">
        <v>22</v>
      </c>
      <c r="R207" s="4" t="s">
        <v>22</v>
      </c>
    </row>
    <row r="208" spans="1:18" x14ac:dyDescent="0.2">
      <c r="A208" s="7">
        <v>207</v>
      </c>
      <c r="B208" s="1">
        <f t="shared" si="15"/>
        <v>3.6198999999999999</v>
      </c>
      <c r="C208" s="1">
        <f t="shared" si="16"/>
        <v>0.56989999999999996</v>
      </c>
      <c r="D208" s="4" t="s">
        <v>17</v>
      </c>
      <c r="E208" s="4" t="s">
        <v>6</v>
      </c>
      <c r="F208" s="1">
        <f t="shared" si="17"/>
        <v>0.74399999999999999</v>
      </c>
      <c r="G208" s="4" t="s">
        <v>6</v>
      </c>
      <c r="H208" s="4">
        <v>3</v>
      </c>
      <c r="I208" s="4" t="s">
        <v>22</v>
      </c>
      <c r="J208" s="1">
        <f t="shared" si="18"/>
        <v>1.2204999999999999</v>
      </c>
      <c r="K208" s="4" t="s">
        <v>9</v>
      </c>
      <c r="L208" s="4" t="s">
        <v>9</v>
      </c>
      <c r="M208" s="4" t="s">
        <v>6</v>
      </c>
      <c r="N208" s="4" t="s">
        <v>22</v>
      </c>
      <c r="O208" s="4" t="s">
        <v>6</v>
      </c>
      <c r="P208" s="1">
        <f t="shared" si="19"/>
        <v>1.0855000000000001</v>
      </c>
      <c r="Q208" s="4" t="s">
        <v>9</v>
      </c>
      <c r="R208" s="4" t="s">
        <v>9</v>
      </c>
    </row>
    <row r="209" spans="1:18" x14ac:dyDescent="0.2">
      <c r="A209" s="7">
        <v>208</v>
      </c>
      <c r="B209" s="1">
        <f t="shared" si="15"/>
        <v>3.8833000000000002</v>
      </c>
      <c r="C209" s="1">
        <f t="shared" si="16"/>
        <v>0.69609999999999994</v>
      </c>
      <c r="D209" s="4">
        <v>5</v>
      </c>
      <c r="E209" s="4" t="s">
        <v>17</v>
      </c>
      <c r="F209" s="1">
        <f t="shared" si="17"/>
        <v>1.1574</v>
      </c>
      <c r="G209" s="4" t="s">
        <v>6</v>
      </c>
      <c r="H209" s="4" t="s">
        <v>9</v>
      </c>
      <c r="I209" s="4" t="s">
        <v>6</v>
      </c>
      <c r="J209" s="1">
        <f t="shared" si="18"/>
        <v>1.1613999999999998</v>
      </c>
      <c r="K209" s="4" t="s">
        <v>9</v>
      </c>
      <c r="L209" s="4" t="s">
        <v>6</v>
      </c>
      <c r="M209" s="4" t="s">
        <v>6</v>
      </c>
      <c r="N209" s="4" t="s">
        <v>22</v>
      </c>
      <c r="O209" s="4" t="s">
        <v>6</v>
      </c>
      <c r="P209" s="1">
        <f t="shared" si="19"/>
        <v>0.86840000000000006</v>
      </c>
      <c r="Q209" s="4">
        <v>4</v>
      </c>
      <c r="R209" s="4" t="s">
        <v>6</v>
      </c>
    </row>
    <row r="210" spans="1:18" x14ac:dyDescent="0.2">
      <c r="A210" s="7">
        <v>209</v>
      </c>
      <c r="B210" s="1">
        <f t="shared" si="15"/>
        <v>3.4159999999999995</v>
      </c>
      <c r="C210" s="1">
        <f t="shared" si="16"/>
        <v>0.47219999999999995</v>
      </c>
      <c r="D210" s="4" t="s">
        <v>22</v>
      </c>
      <c r="E210" s="4" t="s">
        <v>6</v>
      </c>
      <c r="F210" s="1">
        <f t="shared" si="17"/>
        <v>0.85729999999999995</v>
      </c>
      <c r="G210" s="4">
        <v>4</v>
      </c>
      <c r="H210" s="4" t="s">
        <v>17</v>
      </c>
      <c r="I210" s="4" t="s">
        <v>17</v>
      </c>
      <c r="J210" s="1">
        <f t="shared" si="18"/>
        <v>1.3319999999999999</v>
      </c>
      <c r="K210" s="4" t="s">
        <v>9</v>
      </c>
      <c r="L210" s="4" t="s">
        <v>9</v>
      </c>
      <c r="M210" s="4" t="s">
        <v>17</v>
      </c>
      <c r="N210" s="4" t="s">
        <v>17</v>
      </c>
      <c r="O210" s="4" t="s">
        <v>6</v>
      </c>
      <c r="P210" s="1">
        <f t="shared" si="19"/>
        <v>0.75449999999999995</v>
      </c>
      <c r="Q210" s="4" t="s">
        <v>6</v>
      </c>
      <c r="R210" s="4" t="s">
        <v>17</v>
      </c>
    </row>
    <row r="211" spans="1:18" x14ac:dyDescent="0.2">
      <c r="A211" s="7">
        <v>210</v>
      </c>
      <c r="B211" s="1">
        <f t="shared" si="15"/>
        <v>3.9442999999999997</v>
      </c>
      <c r="C211" s="1">
        <f t="shared" si="16"/>
        <v>0.43149999999999999</v>
      </c>
      <c r="D211" s="4" t="s">
        <v>17</v>
      </c>
      <c r="E211" s="4" t="s">
        <v>22</v>
      </c>
      <c r="F211" s="1">
        <f t="shared" si="17"/>
        <v>1.2166999999999999</v>
      </c>
      <c r="G211" s="4" t="s">
        <v>9</v>
      </c>
      <c r="H211" s="4" t="s">
        <v>9</v>
      </c>
      <c r="I211" s="4" t="s">
        <v>6</v>
      </c>
      <c r="J211" s="1">
        <f t="shared" si="18"/>
        <v>1.3137999999999999</v>
      </c>
      <c r="K211" s="4" t="s">
        <v>9</v>
      </c>
      <c r="L211" s="4" t="s">
        <v>6</v>
      </c>
      <c r="M211" s="4" t="s">
        <v>6</v>
      </c>
      <c r="N211" s="4" t="s">
        <v>17</v>
      </c>
      <c r="O211" s="4" t="s">
        <v>6</v>
      </c>
      <c r="P211" s="1">
        <f t="shared" si="19"/>
        <v>0.98229999999999995</v>
      </c>
      <c r="Q211" s="4" t="s">
        <v>6</v>
      </c>
      <c r="R211" s="4" t="s">
        <v>9</v>
      </c>
    </row>
    <row r="212" spans="1:18" x14ac:dyDescent="0.2">
      <c r="A212" s="7">
        <v>211</v>
      </c>
      <c r="B212" s="1">
        <f t="shared" si="15"/>
        <v>3.4562999999999997</v>
      </c>
      <c r="C212" s="1">
        <f t="shared" si="16"/>
        <v>0.69609999999999994</v>
      </c>
      <c r="D212" s="4">
        <v>5</v>
      </c>
      <c r="E212" s="4" t="s">
        <v>17</v>
      </c>
      <c r="F212" s="1">
        <f t="shared" si="17"/>
        <v>0.97059999999999991</v>
      </c>
      <c r="G212" s="4">
        <v>4</v>
      </c>
      <c r="H212" s="4" t="s">
        <v>17</v>
      </c>
      <c r="I212" s="4">
        <v>4</v>
      </c>
      <c r="J212" s="1">
        <f t="shared" si="18"/>
        <v>1.2415</v>
      </c>
      <c r="K212" s="4" t="s">
        <v>9</v>
      </c>
      <c r="L212" s="4" t="s">
        <v>6</v>
      </c>
      <c r="M212" s="4" t="s">
        <v>17</v>
      </c>
      <c r="N212" s="4" t="s">
        <v>17</v>
      </c>
      <c r="O212" s="4" t="s">
        <v>17</v>
      </c>
      <c r="P212" s="1">
        <f t="shared" si="19"/>
        <v>0.54810000000000003</v>
      </c>
      <c r="Q212" s="4" t="s">
        <v>22</v>
      </c>
      <c r="R212" s="4" t="s">
        <v>17</v>
      </c>
    </row>
    <row r="213" spans="1:18" x14ac:dyDescent="0.2">
      <c r="A213" s="7">
        <v>212</v>
      </c>
      <c r="B213" s="1">
        <f t="shared" si="15"/>
        <v>4.3637999999999995</v>
      </c>
      <c r="C213" s="1">
        <f t="shared" si="16"/>
        <v>0.7367999999999999</v>
      </c>
      <c r="D213" s="4" t="s">
        <v>6</v>
      </c>
      <c r="E213" s="4" t="s">
        <v>9</v>
      </c>
      <c r="F213" s="1">
        <f t="shared" si="17"/>
        <v>0.98480000000000001</v>
      </c>
      <c r="G213" s="4" t="s">
        <v>17</v>
      </c>
      <c r="H213" s="4" t="s">
        <v>9</v>
      </c>
      <c r="I213" s="4" t="s">
        <v>17</v>
      </c>
      <c r="J213" s="1">
        <f t="shared" si="18"/>
        <v>1.5567</v>
      </c>
      <c r="K213" s="4" t="s">
        <v>9</v>
      </c>
      <c r="L213" s="4" t="s">
        <v>9</v>
      </c>
      <c r="M213" s="4" t="s">
        <v>6</v>
      </c>
      <c r="N213" s="4" t="s">
        <v>6</v>
      </c>
      <c r="O213" s="4" t="s">
        <v>9</v>
      </c>
      <c r="P213" s="1">
        <f t="shared" si="19"/>
        <v>1.0855000000000001</v>
      </c>
      <c r="Q213" s="4" t="s">
        <v>9</v>
      </c>
      <c r="R213" s="4" t="s">
        <v>9</v>
      </c>
    </row>
    <row r="214" spans="1:18" x14ac:dyDescent="0.2">
      <c r="A214" s="7">
        <v>213</v>
      </c>
      <c r="B214" s="1">
        <f t="shared" si="15"/>
        <v>3.8223000000000003</v>
      </c>
      <c r="C214" s="1">
        <f t="shared" si="16"/>
        <v>0.66759999999999997</v>
      </c>
      <c r="D214" s="4" t="s">
        <v>6</v>
      </c>
      <c r="E214" s="4" t="s">
        <v>6</v>
      </c>
      <c r="F214" s="1">
        <f t="shared" si="17"/>
        <v>1.0640000000000001</v>
      </c>
      <c r="G214" s="4" t="s">
        <v>6</v>
      </c>
      <c r="H214" s="4" t="s">
        <v>6</v>
      </c>
      <c r="I214" s="4" t="s">
        <v>6</v>
      </c>
      <c r="J214" s="1">
        <f t="shared" si="18"/>
        <v>1.2222999999999999</v>
      </c>
      <c r="K214" s="4" t="s">
        <v>17</v>
      </c>
      <c r="L214" s="4" t="s">
        <v>6</v>
      </c>
      <c r="M214" s="4" t="s">
        <v>9</v>
      </c>
      <c r="N214" s="4" t="s">
        <v>17</v>
      </c>
      <c r="O214" s="4" t="s">
        <v>6</v>
      </c>
      <c r="P214" s="1">
        <f t="shared" si="19"/>
        <v>0.86840000000000006</v>
      </c>
      <c r="Q214" s="4" t="s">
        <v>6</v>
      </c>
      <c r="R214" s="4" t="s">
        <v>6</v>
      </c>
    </row>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9C0C1-94E9-47A6-8BD6-7A2AFA76573F}">
  <dimension ref="A1:A3"/>
  <sheetViews>
    <sheetView workbookViewId="0">
      <selection activeCell="A3" sqref="A3"/>
    </sheetView>
  </sheetViews>
  <sheetFormatPr defaultRowHeight="14.25" x14ac:dyDescent="0.2"/>
  <sheetData>
    <row r="1" spans="1:1" x14ac:dyDescent="0.2">
      <c r="A1" s="8" t="s">
        <v>604</v>
      </c>
    </row>
    <row r="2" spans="1:1" x14ac:dyDescent="0.2">
      <c r="A2" s="8" t="s">
        <v>607</v>
      </c>
    </row>
    <row r="3" spans="1:1" x14ac:dyDescent="0.2">
      <c r="A3" s="9" t="s">
        <v>608</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Rights and interests</vt:lpstr>
      <vt:lpstr>Effective participation</vt:lpstr>
      <vt:lpstr>Notes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 tan</dc:creator>
  <cp:lastModifiedBy>ly tan</cp:lastModifiedBy>
  <dcterms:created xsi:type="dcterms:W3CDTF">2026-02-22T04:22:25Z</dcterms:created>
  <dcterms:modified xsi:type="dcterms:W3CDTF">2026-02-24T05:36:11Z</dcterms:modified>
</cp:coreProperties>
</file>